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nuario 2022 edicion 2023\Anuario Papel Villa Clara 2022\Tablas\"/>
    </mc:Choice>
  </mc:AlternateContent>
  <bookViews>
    <workbookView xWindow="-120" yWindow="-120" windowWidth="20730" windowHeight="11160" activeTab="2"/>
  </bookViews>
  <sheets>
    <sheet name="14.1-3" sheetId="2" r:id="rId1"/>
    <sheet name="Graficos 1y 2" sheetId="3" r:id="rId2"/>
    <sheet name="16.7-8" sheetId="6" r:id="rId3"/>
  </sheets>
  <definedNames>
    <definedName name="\i">#REF!</definedName>
    <definedName name="\r">#REF!</definedName>
    <definedName name="_xlnm.Print_Area" localSheetId="0">'14.1-3'!$A$1:$H$56</definedName>
    <definedName name="_xlnm.Print_Area" localSheetId="2">'16.7-8'!$A$1:$H$49</definedName>
    <definedName name="_xlnm.Print_Area" localSheetId="1">'Graficos 1y 2'!$A$1:$G$48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6" l="1"/>
  <c r="G35" i="6"/>
  <c r="F35" i="6"/>
  <c r="E35" i="6"/>
  <c r="D35" i="6"/>
  <c r="C35" i="6"/>
  <c r="B35" i="6"/>
  <c r="H20" i="6"/>
  <c r="G20" i="6"/>
  <c r="F20" i="6"/>
  <c r="E20" i="6"/>
  <c r="D20" i="6"/>
  <c r="C20" i="6"/>
  <c r="B20" i="6"/>
  <c r="H8" i="6" l="1"/>
  <c r="G8" i="6"/>
  <c r="F8" i="6"/>
  <c r="E8" i="6"/>
  <c r="D8" i="6"/>
  <c r="C8" i="6"/>
  <c r="B8" i="6"/>
  <c r="D9" i="2"/>
  <c r="E9" i="2"/>
  <c r="F9" i="2"/>
  <c r="G9" i="2"/>
  <c r="H9" i="2"/>
  <c r="K9" i="2"/>
  <c r="L9" i="2"/>
  <c r="M9" i="2"/>
  <c r="N9" i="2"/>
  <c r="O9" i="2"/>
  <c r="K10" i="2"/>
  <c r="L10" i="2"/>
  <c r="M10" i="2"/>
  <c r="N10" i="2"/>
  <c r="O10" i="2"/>
  <c r="K11" i="2"/>
  <c r="L11" i="2"/>
  <c r="M11" i="2"/>
  <c r="N11" i="2"/>
  <c r="O11" i="2"/>
  <c r="K12" i="2"/>
  <c r="L12" i="2"/>
  <c r="M12" i="2"/>
  <c r="N12" i="2"/>
  <c r="O12" i="2"/>
  <c r="D27" i="2"/>
  <c r="E27" i="2"/>
  <c r="L28" i="2" s="1"/>
  <c r="F27" i="2"/>
  <c r="M28" i="2" s="1"/>
  <c r="G27" i="2"/>
  <c r="H27" i="2"/>
  <c r="K27" i="2"/>
  <c r="L27" i="2"/>
  <c r="M27" i="2"/>
  <c r="N27" i="2"/>
  <c r="O27" i="2"/>
  <c r="K28" i="2"/>
  <c r="N28" i="2"/>
  <c r="O28" i="2"/>
  <c r="K29" i="2"/>
  <c r="L29" i="2"/>
  <c r="M29" i="2"/>
  <c r="N29" i="2"/>
  <c r="O29" i="2"/>
  <c r="D46" i="2"/>
  <c r="E46" i="2"/>
  <c r="F46" i="2"/>
  <c r="G46" i="2"/>
  <c r="H46" i="2"/>
</calcChain>
</file>

<file path=xl/sharedStrings.xml><?xml version="1.0" encoding="utf-8"?>
<sst xmlns="http://schemas.openxmlformats.org/spreadsheetml/2006/main" count="84" uniqueCount="44">
  <si>
    <t>-</t>
  </si>
  <si>
    <t xml:space="preserve">  Otros</t>
  </si>
  <si>
    <t xml:space="preserve">  Equipos</t>
  </si>
  <si>
    <t xml:space="preserve">  Construcción civil y montaje</t>
  </si>
  <si>
    <t>Total</t>
  </si>
  <si>
    <t>CONCEPTO</t>
  </si>
  <si>
    <t>Miles de pesos</t>
  </si>
  <si>
    <t>14.3 - Inversiones ejecutadas en la actividad de ciencia e innovación tecnológica por componentes</t>
  </si>
  <si>
    <t>Fuente: Delegación Provincial del Ministerio de Ciencia, Tecnología y Medio Ambiente</t>
  </si>
  <si>
    <t xml:space="preserve">  Servicios</t>
  </si>
  <si>
    <t xml:space="preserve">  Operarios</t>
  </si>
  <si>
    <t xml:space="preserve">  Administrativos</t>
  </si>
  <si>
    <t xml:space="preserve">  Técnicos</t>
  </si>
  <si>
    <t xml:space="preserve">  De ello:  Mujeres</t>
  </si>
  <si>
    <t xml:space="preserve">  Directivos</t>
  </si>
  <si>
    <t>Tabla para gráfico 14.2</t>
  </si>
  <si>
    <t>Unidad</t>
  </si>
  <si>
    <t>14.2 - Trabajadores físicos en la actividad de ciencia y tecnología según categoría ocupacional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</si>
  <si>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los investigadores categorizados</t>
    </r>
  </si>
  <si>
    <t xml:space="preserve">  Nivel medio</t>
  </si>
  <si>
    <r>
      <t xml:space="preserve">   De ello:  Investigadores </t>
    </r>
    <r>
      <rPr>
        <vertAlign val="superscript"/>
        <sz val="9"/>
        <rFont val="Arial"/>
        <family val="2"/>
      </rPr>
      <t>(a)</t>
    </r>
  </si>
  <si>
    <t xml:space="preserve">  Nivel superior</t>
  </si>
  <si>
    <t>Tabla para gráfico 14.1</t>
  </si>
  <si>
    <t>14.1 - Trabajadores físicos en la actividad de ciencia y tecnología según nivel educacional</t>
  </si>
  <si>
    <t xml:space="preserve"> CONCEPTO</t>
  </si>
  <si>
    <t xml:space="preserve">Total </t>
  </si>
  <si>
    <t>Fuente: Ministerio de Ciencia Tecnología y Medio Ambiente (CITMA)</t>
  </si>
  <si>
    <t xml:space="preserve">    Unidad</t>
  </si>
  <si>
    <t>Solicitudes de registro</t>
  </si>
  <si>
    <t>Centro de Investigación</t>
  </si>
  <si>
    <t>Centro de Servicios Científico y Tecnológicos</t>
  </si>
  <si>
    <t>Unidad de Desarrollo e Innovación</t>
  </si>
  <si>
    <r>
      <t xml:space="preserve">(a) </t>
    </r>
    <r>
      <rPr>
        <sz val="9"/>
        <rFont val="Arial"/>
        <family val="2"/>
      </rPr>
      <t xml:space="preserve"> Nueva forma organizativa aprobada en el Decreto No. 363 De los Parques Científicos y Tecnológicos y de las Empresas de Ciencia y Tecnología que funcionan como Interface entre las Universidades y Entidades de Ciencia, Tecnología e Innovación con las entidades productivas y de Servicios.</t>
    </r>
  </si>
  <si>
    <t xml:space="preserve">            </t>
  </si>
  <si>
    <t>Empresas</t>
  </si>
  <si>
    <t>Unidades Presupuestadas</t>
  </si>
  <si>
    <t>Unidades Presupuestadas con tratamiento especial</t>
  </si>
  <si>
    <t>Patentes de invenciones solicitadas</t>
  </si>
  <si>
    <t>Dibujos y modelos industriales solicitados</t>
  </si>
  <si>
    <r>
      <t>Parque Científico y Tecnológico</t>
    </r>
    <r>
      <rPr>
        <vertAlign val="superscript"/>
        <sz val="9"/>
        <color indexed="8"/>
        <rFont val="Arial"/>
        <family val="2"/>
      </rPr>
      <t xml:space="preserve"> (a)</t>
    </r>
  </si>
  <si>
    <r>
      <t>Empresas de Ciencia y Tecnología que funcionan como Interface</t>
    </r>
    <r>
      <rPr>
        <vertAlign val="superscript"/>
        <sz val="9"/>
        <color indexed="8"/>
        <rFont val="Arial"/>
        <family val="2"/>
      </rPr>
      <t xml:space="preserve"> (a)</t>
    </r>
  </si>
  <si>
    <t xml:space="preserve">14.4 - Patentes de invenciones, dibujos y modelos industriales solicitados en la provincia. </t>
  </si>
  <si>
    <t>14.5 - Entidades de Ciencia, Tecnología e Innovación.</t>
  </si>
  <si>
    <t>14.6 - Entidades de Ciencia, Tecnología e Innovación, por tipo de organización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</si>
</sst>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General_)"/>
  </numFmts>
  <fonts count="21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vertAlign val="superscript"/>
      <sz val="9"/>
      <name val="Arial"/>
      <family val="2"/>
    </font>
    <font>
      <b/>
      <sz val="9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3" tint="0.39997558519241921"/>
      </bottom>
      <diagonal/>
    </border>
    <border>
      <left/>
      <right/>
      <top/>
      <bottom style="thin">
        <color rgb="FF6695C4"/>
      </bottom>
      <diagonal/>
    </border>
  </borders>
  <cellStyleXfs count="6">
    <xf numFmtId="0" fontId="0" fillId="0" borderId="0"/>
    <xf numFmtId="0" fontId="1" fillId="0" borderId="0"/>
    <xf numFmtId="166" fontId="6" fillId="0" borderId="0"/>
    <xf numFmtId="166" fontId="6" fillId="0" borderId="0"/>
    <xf numFmtId="166" fontId="6" fillId="0" borderId="0"/>
    <xf numFmtId="0" fontId="2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1" xfId="1" applyFont="1" applyBorder="1"/>
    <xf numFmtId="0" fontId="3" fillId="0" borderId="1" xfId="1" applyFont="1" applyBorder="1"/>
    <xf numFmtId="0" fontId="4" fillId="0" borderId="0" xfId="1" applyFont="1"/>
    <xf numFmtId="164" fontId="4" fillId="0" borderId="0" xfId="1" applyNumberFormat="1" applyFont="1" applyAlignment="1">
      <alignment horizontal="right"/>
    </xf>
    <xf numFmtId="4" fontId="1" fillId="0" borderId="0" xfId="1" applyNumberFormat="1"/>
    <xf numFmtId="0" fontId="4" fillId="0" borderId="0" xfId="1" applyFont="1" applyAlignment="1">
      <alignment horizontal="left"/>
    </xf>
    <xf numFmtId="0" fontId="5" fillId="0" borderId="0" xfId="1" applyFont="1"/>
    <xf numFmtId="165" fontId="5" fillId="0" borderId="0" xfId="1" applyNumberFormat="1" applyFont="1"/>
    <xf numFmtId="165" fontId="7" fillId="2" borderId="0" xfId="2" applyNumberFormat="1" applyFont="1" applyFill="1"/>
    <xf numFmtId="1" fontId="7" fillId="2" borderId="0" xfId="2" applyNumberFormat="1" applyFont="1" applyFill="1"/>
    <xf numFmtId="166" fontId="7" fillId="2" borderId="0" xfId="2" applyFont="1" applyFill="1" applyAlignment="1">
      <alignment horizontal="left"/>
    </xf>
    <xf numFmtId="0" fontId="4" fillId="0" borderId="1" xfId="1" applyFont="1" applyBorder="1"/>
    <xf numFmtId="2" fontId="3" fillId="0" borderId="0" xfId="1" applyNumberFormat="1" applyFont="1"/>
    <xf numFmtId="3" fontId="4" fillId="0" borderId="0" xfId="1" applyNumberFormat="1" applyFont="1"/>
    <xf numFmtId="3" fontId="4" fillId="0" borderId="2" xfId="1" applyNumberFormat="1" applyFont="1" applyBorder="1"/>
    <xf numFmtId="0" fontId="8" fillId="0" borderId="2" xfId="1" applyFont="1" applyBorder="1"/>
    <xf numFmtId="3" fontId="4" fillId="2" borderId="2" xfId="3" applyNumberFormat="1" applyFont="1" applyFill="1" applyBorder="1"/>
    <xf numFmtId="166" fontId="8" fillId="2" borderId="2" xfId="3" applyFont="1" applyFill="1" applyBorder="1" applyAlignment="1">
      <alignment horizontal="left"/>
    </xf>
    <xf numFmtId="1" fontId="9" fillId="0" borderId="2" xfId="1" applyNumberFormat="1" applyFont="1" applyBorder="1"/>
    <xf numFmtId="0" fontId="2" fillId="0" borderId="2" xfId="1" applyFont="1" applyBorder="1"/>
    <xf numFmtId="3" fontId="7" fillId="2" borderId="0" xfId="3" applyNumberFormat="1" applyFont="1" applyFill="1"/>
    <xf numFmtId="166" fontId="7" fillId="2" borderId="0" xfId="3" applyFont="1" applyFill="1" applyAlignment="1">
      <alignment horizontal="left"/>
    </xf>
    <xf numFmtId="0" fontId="4" fillId="0" borderId="0" xfId="1" applyFont="1" applyAlignment="1">
      <alignment horizontal="right" wrapText="1"/>
    </xf>
    <xf numFmtId="0" fontId="8" fillId="0" borderId="0" xfId="1" applyFont="1"/>
    <xf numFmtId="0" fontId="4" fillId="0" borderId="3" xfId="1" applyFont="1" applyBorder="1"/>
    <xf numFmtId="1" fontId="7" fillId="2" borderId="2" xfId="2" applyNumberFormat="1" applyFont="1" applyFill="1" applyBorder="1"/>
    <xf numFmtId="3" fontId="2" fillId="0" borderId="2" xfId="1" applyNumberFormat="1" applyFont="1" applyBorder="1"/>
    <xf numFmtId="166" fontId="11" fillId="0" borderId="0" xfId="2" applyFont="1"/>
    <xf numFmtId="166" fontId="12" fillId="0" borderId="0" xfId="2" applyFont="1" applyAlignment="1">
      <alignment horizontal="left" indent="3"/>
    </xf>
    <xf numFmtId="166" fontId="13" fillId="0" borderId="0" xfId="2" applyFont="1"/>
    <xf numFmtId="166" fontId="14" fillId="0" borderId="0" xfId="2" applyFont="1" applyAlignment="1">
      <alignment horizontal="left"/>
    </xf>
    <xf numFmtId="166" fontId="14" fillId="0" borderId="0" xfId="2" applyFont="1" applyAlignment="1">
      <alignment horizontal="right"/>
    </xf>
    <xf numFmtId="166" fontId="15" fillId="0" borderId="0" xfId="2" applyFont="1"/>
    <xf numFmtId="166" fontId="15" fillId="0" borderId="4" xfId="2" applyFont="1" applyBorder="1"/>
    <xf numFmtId="166" fontId="17" fillId="0" borderId="0" xfId="2" applyFont="1"/>
    <xf numFmtId="166" fontId="12" fillId="0" borderId="0" xfId="2" applyFont="1"/>
    <xf numFmtId="166" fontId="15" fillId="0" borderId="0" xfId="2" applyFont="1" applyAlignment="1">
      <alignment horizontal="left"/>
    </xf>
    <xf numFmtId="166" fontId="15" fillId="0" borderId="0" xfId="2" applyFont="1" applyAlignment="1">
      <alignment horizontal="right"/>
    </xf>
    <xf numFmtId="166" fontId="14" fillId="0" borderId="0" xfId="2" applyFont="1"/>
    <xf numFmtId="166" fontId="14" fillId="0" borderId="0" xfId="2" applyFont="1" applyAlignment="1">
      <alignment vertical="center"/>
    </xf>
    <xf numFmtId="1" fontId="14" fillId="0" borderId="0" xfId="2" applyNumberFormat="1" applyFont="1" applyAlignment="1">
      <alignment horizontal="right"/>
    </xf>
    <xf numFmtId="166" fontId="7" fillId="2" borderId="4" xfId="2" applyFont="1" applyFill="1" applyBorder="1" applyAlignment="1">
      <alignment horizontal="left"/>
    </xf>
    <xf numFmtId="166" fontId="14" fillId="0" borderId="0" xfId="2" applyFont="1" applyAlignment="1">
      <alignment horizontal="left" indent="1"/>
    </xf>
    <xf numFmtId="0" fontId="4" fillId="0" borderId="0" xfId="1" applyFont="1" applyAlignment="1">
      <alignment horizontal="left" indent="1"/>
    </xf>
    <xf numFmtId="0" fontId="4" fillId="0" borderId="4" xfId="1" applyFont="1" applyBorder="1"/>
    <xf numFmtId="166" fontId="5" fillId="0" borderId="0" xfId="3" applyFont="1" applyAlignment="1">
      <alignment horizontal="left"/>
    </xf>
    <xf numFmtId="166" fontId="14" fillId="0" borderId="0" xfId="3" applyFont="1"/>
    <xf numFmtId="166" fontId="12" fillId="0" borderId="0" xfId="3" applyFont="1" applyAlignment="1">
      <alignment horizontal="left"/>
    </xf>
    <xf numFmtId="166" fontId="11" fillId="0" borderId="0" xfId="3" applyFont="1"/>
    <xf numFmtId="166" fontId="11" fillId="0" borderId="0" xfId="3" applyFont="1" applyAlignment="1">
      <alignment horizontal="right"/>
    </xf>
    <xf numFmtId="166" fontId="14" fillId="0" borderId="0" xfId="3" applyFont="1" applyAlignment="1">
      <alignment horizontal="right"/>
    </xf>
    <xf numFmtId="166" fontId="14" fillId="3" borderId="0" xfId="3" applyFont="1" applyFill="1"/>
    <xf numFmtId="166" fontId="14" fillId="0" borderId="0" xfId="3" applyFont="1" applyAlignment="1">
      <alignment vertical="center"/>
    </xf>
    <xf numFmtId="166" fontId="15" fillId="0" borderId="0" xfId="3" applyFont="1"/>
    <xf numFmtId="166" fontId="11" fillId="0" borderId="0" xfId="3" applyFont="1" applyAlignment="1">
      <alignment horizontal="left"/>
    </xf>
    <xf numFmtId="166" fontId="7" fillId="2" borderId="4" xfId="3" applyFont="1" applyFill="1" applyBorder="1" applyAlignment="1">
      <alignment horizontal="left"/>
    </xf>
    <xf numFmtId="3" fontId="7" fillId="2" borderId="4" xfId="3" applyNumberFormat="1" applyFont="1" applyFill="1" applyBorder="1" applyAlignment="1">
      <alignment horizontal="right"/>
    </xf>
    <xf numFmtId="166" fontId="19" fillId="0" borderId="0" xfId="2" applyFont="1" applyAlignment="1">
      <alignment horizontal="left"/>
    </xf>
    <xf numFmtId="166" fontId="15" fillId="0" borderId="0" xfId="2" applyFont="1" applyAlignment="1">
      <alignment vertical="center"/>
    </xf>
    <xf numFmtId="166" fontId="15" fillId="0" borderId="4" xfId="2" applyFont="1" applyBorder="1" applyAlignment="1">
      <alignment horizontal="left"/>
    </xf>
    <xf numFmtId="1" fontId="15" fillId="0" borderId="0" xfId="2" applyNumberFormat="1" applyFont="1" applyAlignment="1">
      <alignment horizontal="right"/>
    </xf>
    <xf numFmtId="166" fontId="4" fillId="0" borderId="0" xfId="3" applyFont="1" applyAlignment="1">
      <alignment horizontal="justify" vertical="center" wrapText="1"/>
    </xf>
    <xf numFmtId="166" fontId="5" fillId="0" borderId="0" xfId="2" applyFont="1" applyAlignment="1">
      <alignment horizontal="left"/>
    </xf>
    <xf numFmtId="166" fontId="5" fillId="0" borderId="0" xfId="2" applyFont="1" applyAlignment="1">
      <alignment horizontal="left" wrapText="1"/>
    </xf>
    <xf numFmtId="166" fontId="10" fillId="0" borderId="0" xfId="3" applyFont="1" applyAlignment="1">
      <alignment horizontal="left" wrapText="1"/>
    </xf>
    <xf numFmtId="166" fontId="20" fillId="0" borderId="0" xfId="2" applyFont="1" applyAlignment="1">
      <alignment horizontal="left"/>
    </xf>
    <xf numFmtId="166" fontId="7" fillId="3" borderId="0" xfId="3" applyFont="1" applyFill="1" applyAlignment="1">
      <alignment horizontal="left"/>
    </xf>
    <xf numFmtId="1" fontId="7" fillId="3" borderId="0" xfId="2" applyNumberFormat="1" applyFont="1" applyFill="1"/>
    <xf numFmtId="166" fontId="18" fillId="2" borderId="0" xfId="3" applyFont="1" applyFill="1"/>
    <xf numFmtId="3" fontId="14" fillId="0" borderId="0" xfId="4" applyNumberFormat="1" applyFont="1" applyAlignment="1">
      <alignment horizontal="right"/>
    </xf>
    <xf numFmtId="166" fontId="14" fillId="0" borderId="0" xfId="3" applyFont="1" applyBorder="1" applyAlignment="1">
      <alignment horizontal="left" indent="1"/>
    </xf>
    <xf numFmtId="3" fontId="14" fillId="0" borderId="0" xfId="4" applyNumberFormat="1" applyFont="1" applyBorder="1" applyAlignment="1">
      <alignment horizontal="right"/>
    </xf>
    <xf numFmtId="0" fontId="8" fillId="0" borderId="4" xfId="1" applyFont="1" applyBorder="1"/>
    <xf numFmtId="3" fontId="7" fillId="2" borderId="4" xfId="2" applyNumberFormat="1" applyFont="1" applyFill="1" applyBorder="1" applyAlignment="1">
      <alignment horizontal="right"/>
    </xf>
    <xf numFmtId="3" fontId="14" fillId="0" borderId="0" xfId="2" applyNumberFormat="1" applyFont="1" applyAlignment="1">
      <alignment horizontal="right"/>
    </xf>
    <xf numFmtId="166" fontId="14" fillId="0" borderId="0" xfId="2" applyFont="1" applyAlignment="1">
      <alignment horizontal="left" wrapText="1" indent="1"/>
    </xf>
    <xf numFmtId="166" fontId="18" fillId="2" borderId="0" xfId="2" applyFont="1" applyFill="1" applyAlignment="1">
      <alignment horizontal="left"/>
    </xf>
    <xf numFmtId="3" fontId="18" fillId="2" borderId="0" xfId="2" applyNumberFormat="1" applyFont="1" applyFill="1" applyAlignment="1">
      <alignment horizontal="right"/>
    </xf>
    <xf numFmtId="0" fontId="8" fillId="0" borderId="0" xfId="1" applyFont="1"/>
    <xf numFmtId="0" fontId="4" fillId="0" borderId="0" xfId="1" applyFont="1" applyAlignment="1">
      <alignment horizontal="right"/>
    </xf>
    <xf numFmtId="166" fontId="5" fillId="0" borderId="0" xfId="2" applyFont="1" applyAlignment="1">
      <alignment horizontal="left" wrapText="1"/>
    </xf>
    <xf numFmtId="166" fontId="4" fillId="0" borderId="0" xfId="3" applyFont="1" applyAlignment="1">
      <alignment horizontal="justify" vertical="center" wrapText="1"/>
    </xf>
    <xf numFmtId="166" fontId="5" fillId="0" borderId="0" xfId="2" applyFont="1" applyAlignment="1">
      <alignment horizontal="left"/>
    </xf>
    <xf numFmtId="166" fontId="10" fillId="0" borderId="0" xfId="3" applyFont="1" applyAlignment="1">
      <alignment horizontal="left" wrapText="1"/>
    </xf>
    <xf numFmtId="166" fontId="20" fillId="0" borderId="0" xfId="2" applyFont="1" applyAlignment="1">
      <alignment horizontal="left"/>
    </xf>
  </cellXfs>
  <cellStyles count="6">
    <cellStyle name="Normal" xfId="0" builtinId="0"/>
    <cellStyle name="Normal 2" xfId="1"/>
    <cellStyle name="Normal 2 2" xfId="5"/>
    <cellStyle name="Normal_CI-2-3" xfId="3"/>
    <cellStyle name="Normal_CI-2-3 2" xfId="4"/>
    <cellStyle name="Normal_CI-4-5" xfId="2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b="1"/>
              <a:t>Gráfico 14.1: Trabajadores físicos en la actividad de ciencia y tecnología según nivel educacional</a:t>
            </a:r>
          </a:p>
        </c:rich>
      </c:tx>
      <c:layout>
        <c:manualLayout>
          <c:xMode val="edge"/>
          <c:yMode val="edge"/>
          <c:x val="0.13897099613336975"/>
          <c:y val="2.7311009200772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660777316628529E-2"/>
          <c:y val="0.19169594185342217"/>
          <c:w val="0.85924713584288048"/>
          <c:h val="0.6423714343399382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'14.1-3'!$J$10</c:f>
              <c:strCache>
                <c:ptCount val="1"/>
                <c:pt idx="0">
                  <c:v>  Nivel superior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 w="12700">
              <a:noFill/>
            </a:ln>
          </c:spPr>
          <c:invertIfNegative val="0"/>
          <c:cat>
            <c:numRef>
              <c:f>'14.1-3'!$K$9:$O$9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'14.1-3'!$K$10:$O$10</c:f>
              <c:numCache>
                <c:formatCode>#,##0</c:formatCode>
                <c:ptCount val="5"/>
                <c:pt idx="0">
                  <c:v>3232</c:v>
                </c:pt>
                <c:pt idx="1">
                  <c:v>3652</c:v>
                </c:pt>
                <c:pt idx="2">
                  <c:v>4452</c:v>
                </c:pt>
                <c:pt idx="3">
                  <c:v>3215</c:v>
                </c:pt>
                <c:pt idx="4">
                  <c:v>3498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90-4AFA-938F-F0C3BE7C2048}"/>
            </c:ext>
          </c:extLst>
        </c:ser>
        <c:ser>
          <c:idx val="2"/>
          <c:order val="1"/>
          <c:tx>
            <c:strRef>
              <c:f>'14.1-3'!$J$11</c:f>
              <c:strCache>
                <c:ptCount val="1"/>
                <c:pt idx="0">
                  <c:v>  Nivel medio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</a:ln>
          </c:spPr>
          <c:invertIfNegative val="0"/>
          <c:cat>
            <c:numRef>
              <c:f>'14.1-3'!$K$9:$O$9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'14.1-3'!$K$11:$O$11</c:f>
              <c:numCache>
                <c:formatCode>#,##0</c:formatCode>
                <c:ptCount val="5"/>
                <c:pt idx="0">
                  <c:v>1235</c:v>
                </c:pt>
                <c:pt idx="1">
                  <c:v>1265</c:v>
                </c:pt>
                <c:pt idx="2">
                  <c:v>3843</c:v>
                </c:pt>
                <c:pt idx="3">
                  <c:v>1264</c:v>
                </c:pt>
                <c:pt idx="4">
                  <c:v>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90-4AFA-938F-F0C3BE7C2048}"/>
            </c:ext>
          </c:extLst>
        </c:ser>
        <c:ser>
          <c:idx val="0"/>
          <c:order val="2"/>
          <c:tx>
            <c:strRef>
              <c:f>'14.1-3'!$J$12</c:f>
              <c:strCache>
                <c:ptCount val="1"/>
                <c:pt idx="0">
                  <c:v>  Otros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2700">
              <a:noFill/>
            </a:ln>
          </c:spPr>
          <c:invertIfNegative val="0"/>
          <c:cat>
            <c:numRef>
              <c:f>'14.1-3'!$K$9:$O$9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'14.1-3'!$K$12:$O$12</c:f>
              <c:numCache>
                <c:formatCode>#,##0</c:formatCode>
                <c:ptCount val="5"/>
                <c:pt idx="0">
                  <c:v>1086</c:v>
                </c:pt>
                <c:pt idx="1">
                  <c:v>1331</c:v>
                </c:pt>
                <c:pt idx="2">
                  <c:v>5423</c:v>
                </c:pt>
                <c:pt idx="3">
                  <c:v>1246</c:v>
                </c:pt>
                <c:pt idx="4">
                  <c:v>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90-4AFA-938F-F0C3BE7C2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3016015"/>
        <c:axId val="1"/>
      </c:barChart>
      <c:catAx>
        <c:axId val="8430160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9.0643748395803844E-2"/>
              <c:y val="0.128051108995990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D9D9D9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6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843016015"/>
        <c:crosses val="autoZero"/>
        <c:crossBetween val="between"/>
        <c:majorUnit val="1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2435149076397"/>
          <c:y val="0.92585446050012987"/>
          <c:w val="0.649863301787592"/>
          <c:h val="6.593608491246283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" r="0.7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s-ES" sz="1000" b="1"/>
              <a:t>Gráfico 14.2: Trabajadores físicos en la actividad de ciencia y tecnología, participación femenina</a:t>
            </a:r>
          </a:p>
        </c:rich>
      </c:tx>
      <c:layout>
        <c:manualLayout>
          <c:xMode val="edge"/>
          <c:yMode val="edge"/>
          <c:x val="0.13372497555452628"/>
          <c:y val="2.68818191448042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94416546146016"/>
          <c:y val="0.19564506721606037"/>
          <c:w val="0.86037445319335082"/>
          <c:h val="0.587581962200961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'14.1-3'!$J$28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numRef>
              <c:f>'14.1-3'!$K$27:$O$27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'14.1-3'!$K$28:$O$28</c:f>
              <c:numCache>
                <c:formatCode>#,##0</c:formatCode>
                <c:ptCount val="5"/>
                <c:pt idx="0">
                  <c:v>5553</c:v>
                </c:pt>
                <c:pt idx="1">
                  <c:v>6248</c:v>
                </c:pt>
                <c:pt idx="2">
                  <c:v>13718</c:v>
                </c:pt>
                <c:pt idx="3">
                  <c:v>5725</c:v>
                </c:pt>
                <c:pt idx="4">
                  <c:v>5661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6-4E33-8852-4AB4DE5B6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2362479"/>
        <c:axId val="1"/>
      </c:barChart>
      <c:lineChart>
        <c:grouping val="standard"/>
        <c:varyColors val="0"/>
        <c:ser>
          <c:idx val="1"/>
          <c:order val="1"/>
          <c:tx>
            <c:strRef>
              <c:f>'14.1-3'!$J$29</c:f>
              <c:strCache>
                <c:ptCount val="1"/>
                <c:pt idx="0">
                  <c:v>  De ello:  Mujeres</c:v>
                </c:pt>
              </c:strCache>
            </c:strRef>
          </c:tx>
          <c:spPr>
            <a:ln w="25400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'14.1-3'!$K$27:$O$27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'14.1-3'!$K$29:$O$29</c:f>
              <c:numCache>
                <c:formatCode>#,##0</c:formatCode>
                <c:ptCount val="5"/>
                <c:pt idx="0">
                  <c:v>3041</c:v>
                </c:pt>
                <c:pt idx="1">
                  <c:v>3537</c:v>
                </c:pt>
                <c:pt idx="2">
                  <c:v>6808</c:v>
                </c:pt>
                <c:pt idx="3">
                  <c:v>3163</c:v>
                </c:pt>
                <c:pt idx="4">
                  <c:v>3147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F6-4E33-8852-4AB4DE5B6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2362479"/>
        <c:axId val="1"/>
      </c:lineChart>
      <c:catAx>
        <c:axId val="1342362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9.1312850599557405E-2"/>
              <c:y val="0.1339408919176582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D9D9D9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4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s-MX"/>
          </a:p>
        </c:txPr>
        <c:crossAx val="1342362479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es-MX"/>
    </a:p>
  </c:txPr>
  <c:printSettings>
    <c:headerFooter alignWithMargins="0"/>
    <c:pageMargins b="1" l="0.75" r="0.75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38099</xdr:rowOff>
    </xdr:from>
    <xdr:to>
      <xdr:col>7</xdr:col>
      <xdr:colOff>0</xdr:colOff>
      <xdr:row>18</xdr:row>
      <xdr:rowOff>104774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F32A792C-3A04-4D86-A535-127E0B2F2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22</xdr:row>
      <xdr:rowOff>57149</xdr:rowOff>
    </xdr:from>
    <xdr:to>
      <xdr:col>6</xdr:col>
      <xdr:colOff>304800</xdr:colOff>
      <xdr:row>44</xdr:row>
      <xdr:rowOff>28574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77EBCB9-9F2B-4F59-8CB5-ED763679E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O342"/>
  <sheetViews>
    <sheetView showGridLines="0" view="pageBreakPreview" topLeftCell="A13" zoomScaleNormal="100" zoomScaleSheetLayoutView="100" workbookViewId="0">
      <selection activeCell="A6" sqref="A6"/>
    </sheetView>
  </sheetViews>
  <sheetFormatPr baseColWidth="10" defaultRowHeight="12.75" x14ac:dyDescent="0.2"/>
  <cols>
    <col min="1" max="1" width="34.140625" style="1" customWidth="1"/>
    <col min="2" max="3" width="8.7109375" style="1" customWidth="1"/>
    <col min="4" max="8" width="8.28515625" style="1" customWidth="1"/>
    <col min="9" max="9" width="11.42578125" style="1"/>
    <col min="10" max="10" width="17.28515625" style="1" customWidth="1"/>
    <col min="11" max="16384" width="11.42578125" style="1"/>
  </cols>
  <sheetData>
    <row r="1" spans="1:15" ht="15" customHeight="1" x14ac:dyDescent="0.2">
      <c r="A1" s="9" t="s">
        <v>23</v>
      </c>
      <c r="B1" s="9"/>
      <c r="C1" s="9"/>
      <c r="D1" s="9"/>
      <c r="E1" s="9"/>
      <c r="F1" s="9"/>
      <c r="G1" s="9"/>
      <c r="H1" s="2"/>
      <c r="I1" s="2"/>
    </row>
    <row r="2" spans="1:15" ht="15" customHeight="1" x14ac:dyDescent="0.2">
      <c r="A2" s="26"/>
      <c r="B2" s="26"/>
      <c r="C2" s="26"/>
      <c r="D2" s="26"/>
      <c r="E2" s="26"/>
      <c r="F2" s="26"/>
      <c r="G2" s="26"/>
      <c r="H2" s="2"/>
      <c r="I2" s="2"/>
    </row>
    <row r="3" spans="1:15" ht="15" customHeight="1" x14ac:dyDescent="0.2">
      <c r="A3" s="5"/>
      <c r="B3" s="5"/>
      <c r="C3" s="5"/>
      <c r="D3" s="5"/>
      <c r="E3" s="5"/>
      <c r="F3" s="5"/>
      <c r="G3" s="5"/>
      <c r="H3" s="25" t="s">
        <v>16</v>
      </c>
      <c r="I3" s="2"/>
    </row>
    <row r="4" spans="1:15" ht="5.0999999999999996" customHeight="1" x14ac:dyDescent="0.2">
      <c r="A4" s="13"/>
      <c r="B4" s="13"/>
      <c r="C4" s="13"/>
      <c r="D4" s="13"/>
      <c r="E4" s="13"/>
      <c r="F4" s="13"/>
      <c r="G4" s="13"/>
      <c r="H4" s="13"/>
      <c r="I4" s="2"/>
    </row>
    <row r="5" spans="1:15" ht="5.0999999999999996" customHeight="1" x14ac:dyDescent="0.2">
      <c r="A5" s="13"/>
      <c r="B5" s="12"/>
      <c r="C5" s="12"/>
      <c r="D5" s="12"/>
      <c r="E5" s="12"/>
      <c r="F5" s="12"/>
      <c r="G5" s="12"/>
      <c r="H5" s="12"/>
      <c r="I5" s="2"/>
    </row>
    <row r="6" spans="1:15" ht="16.899999999999999" customHeight="1" x14ac:dyDescent="0.2">
      <c r="A6" s="13" t="s">
        <v>5</v>
      </c>
      <c r="B6" s="12"/>
      <c r="C6" s="12"/>
      <c r="D6" s="12">
        <v>2018</v>
      </c>
      <c r="E6" s="12">
        <v>2019</v>
      </c>
      <c r="F6" s="12">
        <v>2020</v>
      </c>
      <c r="G6" s="12">
        <v>2021</v>
      </c>
      <c r="H6" s="12">
        <v>2022</v>
      </c>
      <c r="I6" s="2"/>
      <c r="J6" s="9" t="s">
        <v>22</v>
      </c>
    </row>
    <row r="7" spans="1:15" ht="5.0999999999999996" customHeight="1" x14ac:dyDescent="0.2">
      <c r="A7" s="13"/>
      <c r="B7" s="12"/>
      <c r="C7" s="12"/>
      <c r="D7" s="12"/>
      <c r="E7" s="12"/>
      <c r="F7" s="12"/>
      <c r="G7" s="12"/>
      <c r="H7" s="12"/>
      <c r="I7" s="2"/>
    </row>
    <row r="8" spans="1:15" ht="5.0999999999999996" customHeight="1" x14ac:dyDescent="0.2">
      <c r="A8" s="5"/>
      <c r="B8" s="5"/>
      <c r="C8" s="5"/>
      <c r="D8" s="5"/>
      <c r="E8" s="5"/>
      <c r="F8" s="5"/>
      <c r="G8" s="5"/>
      <c r="H8" s="5"/>
      <c r="I8" s="2"/>
    </row>
    <row r="9" spans="1:15" ht="18" customHeight="1" x14ac:dyDescent="0.2">
      <c r="A9" s="24" t="s">
        <v>4</v>
      </c>
      <c r="B9" s="23"/>
      <c r="C9" s="23"/>
      <c r="D9" s="23">
        <f>SUM(D10,D12,D13)</f>
        <v>5553</v>
      </c>
      <c r="E9" s="23">
        <f>SUM(E10,E12,E13)</f>
        <v>6248</v>
      </c>
      <c r="F9" s="23">
        <f>SUM(F10,F12,F13)</f>
        <v>13718</v>
      </c>
      <c r="G9" s="23">
        <f>SUM(G10,G12,G13)</f>
        <v>5725</v>
      </c>
      <c r="H9" s="23">
        <f>SUM(H10,H12,H13)</f>
        <v>5661</v>
      </c>
      <c r="I9" s="15"/>
      <c r="J9" s="29"/>
      <c r="K9" s="28">
        <f>D6</f>
        <v>2018</v>
      </c>
      <c r="L9" s="28">
        <f>E6</f>
        <v>2019</v>
      </c>
      <c r="M9" s="28">
        <f>F6</f>
        <v>2020</v>
      </c>
      <c r="N9" s="28">
        <f>G6</f>
        <v>2021</v>
      </c>
      <c r="O9" s="28">
        <f>H6</f>
        <v>2022</v>
      </c>
    </row>
    <row r="10" spans="1:15" ht="18" customHeight="1" x14ac:dyDescent="0.2">
      <c r="A10" s="5" t="s">
        <v>21</v>
      </c>
      <c r="B10" s="16"/>
      <c r="C10" s="16"/>
      <c r="D10" s="16">
        <v>3232</v>
      </c>
      <c r="E10" s="16">
        <v>3652</v>
      </c>
      <c r="F10" s="16">
        <v>4452</v>
      </c>
      <c r="G10" s="16">
        <v>3215</v>
      </c>
      <c r="H10" s="16">
        <v>3498</v>
      </c>
      <c r="I10" s="15"/>
      <c r="J10" s="18" t="s">
        <v>21</v>
      </c>
      <c r="K10" s="17">
        <f>$D$10</f>
        <v>3232</v>
      </c>
      <c r="L10" s="17">
        <f>$E$10</f>
        <v>3652</v>
      </c>
      <c r="M10" s="17">
        <f>$F$10</f>
        <v>4452</v>
      </c>
      <c r="N10" s="17">
        <f>$G$10</f>
        <v>3215</v>
      </c>
      <c r="O10" s="17">
        <f>$H$10</f>
        <v>3498</v>
      </c>
    </row>
    <row r="11" spans="1:15" ht="18" customHeight="1" x14ac:dyDescent="0.2">
      <c r="A11" s="5" t="s">
        <v>20</v>
      </c>
      <c r="B11" s="16"/>
      <c r="C11" s="16"/>
      <c r="D11" s="16">
        <v>136</v>
      </c>
      <c r="E11" s="16">
        <v>269</v>
      </c>
      <c r="F11" s="16">
        <v>586</v>
      </c>
      <c r="G11" s="16">
        <v>591</v>
      </c>
      <c r="H11" s="16">
        <v>617</v>
      </c>
      <c r="I11" s="15"/>
      <c r="J11" s="18" t="s">
        <v>19</v>
      </c>
      <c r="K11" s="17">
        <f>$D$12</f>
        <v>1235</v>
      </c>
      <c r="L11" s="17">
        <f>$E$12</f>
        <v>1265</v>
      </c>
      <c r="M11" s="17">
        <f>$F$12</f>
        <v>3843</v>
      </c>
      <c r="N11" s="17">
        <f>$G$12</f>
        <v>1264</v>
      </c>
      <c r="O11" s="17">
        <f>$H$12</f>
        <v>981</v>
      </c>
    </row>
    <row r="12" spans="1:15" ht="18" customHeight="1" x14ac:dyDescent="0.2">
      <c r="A12" s="5" t="s">
        <v>19</v>
      </c>
      <c r="B12" s="16"/>
      <c r="C12" s="16"/>
      <c r="D12" s="16">
        <v>1235</v>
      </c>
      <c r="E12" s="16">
        <v>1265</v>
      </c>
      <c r="F12" s="16">
        <v>3843</v>
      </c>
      <c r="G12" s="16">
        <v>1264</v>
      </c>
      <c r="H12" s="16">
        <v>981</v>
      </c>
      <c r="I12" s="15"/>
      <c r="J12" s="18" t="s">
        <v>1</v>
      </c>
      <c r="K12" s="17">
        <f>$D$13</f>
        <v>1086</v>
      </c>
      <c r="L12" s="17">
        <f>$E$13</f>
        <v>1331</v>
      </c>
      <c r="M12" s="17">
        <f>$F$13</f>
        <v>5423</v>
      </c>
      <c r="N12" s="17">
        <f>$G$13</f>
        <v>1246</v>
      </c>
      <c r="O12" s="17">
        <f>$H$13</f>
        <v>1182</v>
      </c>
    </row>
    <row r="13" spans="1:15" ht="18" customHeight="1" x14ac:dyDescent="0.2">
      <c r="A13" s="5" t="s">
        <v>1</v>
      </c>
      <c r="B13" s="16"/>
      <c r="C13" s="16"/>
      <c r="D13" s="16">
        <v>1086</v>
      </c>
      <c r="E13" s="16">
        <v>1331</v>
      </c>
      <c r="F13" s="16">
        <v>5423</v>
      </c>
      <c r="G13" s="16">
        <v>1246</v>
      </c>
      <c r="H13" s="16">
        <v>1182</v>
      </c>
      <c r="I13" s="15"/>
    </row>
    <row r="14" spans="1:15" ht="5.0999999999999996" customHeight="1" x14ac:dyDescent="0.2">
      <c r="A14" s="27"/>
      <c r="B14" s="27"/>
      <c r="C14" s="27"/>
      <c r="D14" s="27"/>
      <c r="E14" s="27"/>
      <c r="F14" s="27"/>
      <c r="G14" s="27"/>
      <c r="H14" s="27"/>
      <c r="I14" s="2"/>
    </row>
    <row r="15" spans="1:15" ht="5.0999999999999996" customHeight="1" x14ac:dyDescent="0.2">
      <c r="A15" s="5"/>
      <c r="B15" s="5"/>
      <c r="C15" s="5"/>
      <c r="D15" s="5"/>
      <c r="E15" s="5"/>
      <c r="F15" s="5"/>
      <c r="G15" s="5"/>
      <c r="H15" s="5"/>
      <c r="I15" s="2"/>
    </row>
    <row r="16" spans="1:15" ht="15" customHeight="1" x14ac:dyDescent="0.2">
      <c r="A16" s="5" t="s">
        <v>18</v>
      </c>
      <c r="B16" s="5"/>
      <c r="C16" s="5"/>
      <c r="D16" s="5"/>
      <c r="E16" s="5"/>
      <c r="F16" s="5"/>
      <c r="G16" s="5"/>
      <c r="H16" s="5"/>
      <c r="I16" s="2"/>
    </row>
    <row r="17" spans="1:15" ht="15" customHeight="1" x14ac:dyDescent="0.2">
      <c r="A17" s="5" t="s">
        <v>8</v>
      </c>
      <c r="B17" s="5"/>
      <c r="C17" s="5"/>
      <c r="D17" s="5"/>
      <c r="E17" s="5"/>
      <c r="F17" s="5"/>
      <c r="G17" s="5"/>
      <c r="H17" s="5"/>
      <c r="I17" s="2"/>
    </row>
    <row r="18" spans="1:15" ht="1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15" ht="15" customHeight="1" x14ac:dyDescent="0.2">
      <c r="A19" s="9" t="s">
        <v>17</v>
      </c>
      <c r="B19" s="9"/>
      <c r="C19" s="9"/>
      <c r="D19" s="9"/>
      <c r="E19" s="9"/>
      <c r="F19" s="9"/>
      <c r="G19" s="9"/>
      <c r="H19" s="2"/>
      <c r="I19" s="2"/>
    </row>
    <row r="20" spans="1:15" ht="15" customHeight="1" x14ac:dyDescent="0.2">
      <c r="A20" s="26"/>
      <c r="B20" s="26"/>
      <c r="C20" s="26"/>
      <c r="D20" s="26"/>
      <c r="E20" s="26"/>
      <c r="F20" s="26"/>
      <c r="G20" s="26"/>
      <c r="H20" s="2"/>
      <c r="I20" s="2"/>
    </row>
    <row r="21" spans="1:15" ht="15" customHeight="1" x14ac:dyDescent="0.2">
      <c r="A21" s="5"/>
      <c r="B21" s="5"/>
      <c r="C21" s="5"/>
      <c r="D21" s="5"/>
      <c r="E21" s="5"/>
      <c r="F21" s="5"/>
      <c r="G21" s="5"/>
      <c r="H21" s="25" t="s">
        <v>16</v>
      </c>
      <c r="I21" s="2"/>
    </row>
    <row r="22" spans="1:15" ht="5.0999999999999996" customHeight="1" x14ac:dyDescent="0.2">
      <c r="A22" s="13"/>
      <c r="B22" s="12"/>
      <c r="C22" s="12"/>
      <c r="D22" s="12"/>
      <c r="E22" s="12"/>
      <c r="F22" s="12"/>
      <c r="G22" s="12"/>
      <c r="H22" s="12"/>
      <c r="I22" s="2"/>
    </row>
    <row r="23" spans="1:15" ht="5.0999999999999996" customHeight="1" x14ac:dyDescent="0.2">
      <c r="A23" s="13"/>
      <c r="B23" s="12"/>
      <c r="C23" s="12"/>
      <c r="D23" s="12"/>
      <c r="E23" s="12"/>
      <c r="F23" s="12"/>
      <c r="G23" s="12"/>
      <c r="H23" s="12"/>
      <c r="I23" s="2"/>
    </row>
    <row r="24" spans="1:15" ht="16.899999999999999" customHeight="1" x14ac:dyDescent="0.2">
      <c r="A24" s="13" t="s">
        <v>5</v>
      </c>
      <c r="B24" s="12"/>
      <c r="C24" s="12"/>
      <c r="D24" s="12">
        <v>2018</v>
      </c>
      <c r="E24" s="12">
        <v>2019</v>
      </c>
      <c r="F24" s="12">
        <v>2020</v>
      </c>
      <c r="G24" s="12">
        <v>2021</v>
      </c>
      <c r="H24" s="12">
        <v>2022</v>
      </c>
      <c r="I24" s="2"/>
      <c r="J24" s="9" t="s">
        <v>15</v>
      </c>
    </row>
    <row r="25" spans="1:15" ht="5.0999999999999996" customHeight="1" x14ac:dyDescent="0.2">
      <c r="A25" s="13"/>
      <c r="B25" s="12"/>
      <c r="C25" s="12"/>
      <c r="D25" s="12"/>
      <c r="E25" s="12"/>
      <c r="F25" s="12"/>
      <c r="G25" s="12"/>
      <c r="H25" s="12"/>
      <c r="I25" s="2"/>
    </row>
    <row r="26" spans="1:15" ht="5.0999999999999996" customHeight="1" x14ac:dyDescent="0.2">
      <c r="A26" s="5"/>
      <c r="B26" s="5"/>
      <c r="C26" s="5"/>
      <c r="D26" s="5"/>
      <c r="E26" s="5"/>
      <c r="F26" s="5"/>
      <c r="G26" s="5"/>
      <c r="H26" s="5"/>
      <c r="I26" s="2"/>
    </row>
    <row r="27" spans="1:15" ht="18" customHeight="1" x14ac:dyDescent="0.2">
      <c r="A27" s="24" t="s">
        <v>4</v>
      </c>
      <c r="B27" s="23"/>
      <c r="C27" s="23"/>
      <c r="D27" s="23">
        <f>SUM(D29:D33)</f>
        <v>5553</v>
      </c>
      <c r="E27" s="23">
        <f>SUM(E29:E33)</f>
        <v>6248</v>
      </c>
      <c r="F27" s="23">
        <f>SUM(F29:F33)</f>
        <v>13718</v>
      </c>
      <c r="G27" s="23">
        <f>SUM(G29:G33)</f>
        <v>5725</v>
      </c>
      <c r="H27" s="23">
        <f>SUM(H29:H33)</f>
        <v>5661</v>
      </c>
      <c r="I27" s="15"/>
      <c r="J27" s="22"/>
      <c r="K27" s="21">
        <f>D24</f>
        <v>2018</v>
      </c>
      <c r="L27" s="21">
        <f>E24</f>
        <v>2019</v>
      </c>
      <c r="M27" s="21">
        <f>F24</f>
        <v>2020</v>
      </c>
      <c r="N27" s="21">
        <f>G24</f>
        <v>2021</v>
      </c>
      <c r="O27" s="21">
        <f>H24</f>
        <v>2022</v>
      </c>
    </row>
    <row r="28" spans="1:15" ht="18" customHeight="1" x14ac:dyDescent="0.2">
      <c r="A28" s="5" t="s">
        <v>13</v>
      </c>
      <c r="B28" s="16"/>
      <c r="C28" s="16"/>
      <c r="D28" s="16">
        <v>3041</v>
      </c>
      <c r="E28" s="16">
        <v>3537</v>
      </c>
      <c r="F28" s="16">
        <v>6808</v>
      </c>
      <c r="G28" s="16">
        <v>3163</v>
      </c>
      <c r="H28" s="16">
        <v>3147</v>
      </c>
      <c r="I28" s="15"/>
      <c r="J28" s="20" t="s">
        <v>4</v>
      </c>
      <c r="K28" s="19">
        <f t="shared" ref="K28:O29" si="0">D27</f>
        <v>5553</v>
      </c>
      <c r="L28" s="19">
        <f t="shared" si="0"/>
        <v>6248</v>
      </c>
      <c r="M28" s="19">
        <f t="shared" si="0"/>
        <v>13718</v>
      </c>
      <c r="N28" s="19">
        <f t="shared" si="0"/>
        <v>5725</v>
      </c>
      <c r="O28" s="19">
        <f t="shared" si="0"/>
        <v>5661</v>
      </c>
    </row>
    <row r="29" spans="1:15" ht="18" customHeight="1" x14ac:dyDescent="0.2">
      <c r="A29" s="5" t="s">
        <v>14</v>
      </c>
      <c r="B29" s="16"/>
      <c r="C29" s="16"/>
      <c r="D29" s="16">
        <v>408</v>
      </c>
      <c r="E29" s="16">
        <v>436</v>
      </c>
      <c r="F29" s="16">
        <v>739</v>
      </c>
      <c r="G29" s="16">
        <v>399</v>
      </c>
      <c r="H29" s="5">
        <v>410</v>
      </c>
      <c r="I29" s="15"/>
      <c r="J29" s="18" t="s">
        <v>13</v>
      </c>
      <c r="K29" s="17">
        <f t="shared" si="0"/>
        <v>3041</v>
      </c>
      <c r="L29" s="17">
        <f t="shared" si="0"/>
        <v>3537</v>
      </c>
      <c r="M29" s="17">
        <f t="shared" si="0"/>
        <v>6808</v>
      </c>
      <c r="N29" s="17">
        <f t="shared" si="0"/>
        <v>3163</v>
      </c>
      <c r="O29" s="17">
        <f t="shared" si="0"/>
        <v>3147</v>
      </c>
    </row>
    <row r="30" spans="1:15" ht="18" customHeight="1" x14ac:dyDescent="0.2">
      <c r="A30" s="5" t="s">
        <v>12</v>
      </c>
      <c r="B30" s="16"/>
      <c r="C30" s="16"/>
      <c r="D30" s="16">
        <v>3726</v>
      </c>
      <c r="E30" s="16">
        <v>4289</v>
      </c>
      <c r="F30" s="16">
        <v>6504</v>
      </c>
      <c r="G30" s="16">
        <v>3909</v>
      </c>
      <c r="H30" s="16">
        <v>4000</v>
      </c>
      <c r="I30" s="15"/>
    </row>
    <row r="31" spans="1:15" ht="18" customHeight="1" x14ac:dyDescent="0.2">
      <c r="A31" s="5" t="s">
        <v>11</v>
      </c>
      <c r="B31" s="16"/>
      <c r="C31" s="16"/>
      <c r="D31" s="16">
        <v>9</v>
      </c>
      <c r="E31" s="16">
        <v>11</v>
      </c>
      <c r="F31" s="16">
        <v>360</v>
      </c>
      <c r="G31" s="16">
        <v>15</v>
      </c>
      <c r="H31" s="16">
        <v>19</v>
      </c>
      <c r="I31" s="15"/>
    </row>
    <row r="32" spans="1:15" ht="18" customHeight="1" x14ac:dyDescent="0.2">
      <c r="A32" s="5" t="s">
        <v>10</v>
      </c>
      <c r="B32" s="16"/>
      <c r="C32" s="16"/>
      <c r="D32" s="16">
        <v>520</v>
      </c>
      <c r="E32" s="16">
        <v>561</v>
      </c>
      <c r="F32" s="16">
        <v>3976</v>
      </c>
      <c r="G32" s="16">
        <v>538</v>
      </c>
      <c r="H32" s="16">
        <v>474</v>
      </c>
      <c r="I32" s="15"/>
    </row>
    <row r="33" spans="1:10" ht="18" customHeight="1" x14ac:dyDescent="0.2">
      <c r="A33" s="5" t="s">
        <v>9</v>
      </c>
      <c r="B33" s="16"/>
      <c r="C33" s="16"/>
      <c r="D33" s="16">
        <v>890</v>
      </c>
      <c r="E33" s="16">
        <v>951</v>
      </c>
      <c r="F33" s="16">
        <v>2139</v>
      </c>
      <c r="G33" s="16">
        <v>864</v>
      </c>
      <c r="H33" s="16">
        <v>758</v>
      </c>
      <c r="I33" s="15"/>
    </row>
    <row r="34" spans="1:10" ht="5.0999999999999996" customHeight="1" x14ac:dyDescent="0.2">
      <c r="A34" s="5"/>
      <c r="B34" s="5"/>
      <c r="C34" s="5"/>
      <c r="D34" s="5"/>
      <c r="E34" s="5"/>
      <c r="F34" s="5"/>
      <c r="G34" s="5"/>
      <c r="H34" s="5"/>
      <c r="I34" s="2"/>
    </row>
    <row r="35" spans="1:10" ht="5.0999999999999996" customHeight="1" x14ac:dyDescent="0.2">
      <c r="A35" s="14"/>
      <c r="B35" s="14"/>
      <c r="C35" s="14"/>
      <c r="D35" s="14"/>
      <c r="E35" s="14"/>
      <c r="F35" s="14"/>
      <c r="G35" s="14"/>
      <c r="H35" s="14"/>
      <c r="I35" s="2"/>
    </row>
    <row r="36" spans="1:10" ht="15" customHeight="1" x14ac:dyDescent="0.2">
      <c r="A36" s="5" t="s">
        <v>8</v>
      </c>
      <c r="B36" s="5"/>
      <c r="C36" s="5"/>
      <c r="D36" s="5"/>
      <c r="E36" s="5"/>
      <c r="F36" s="5"/>
      <c r="G36" s="5"/>
      <c r="H36" s="5"/>
      <c r="I36" s="2"/>
    </row>
    <row r="37" spans="1:10" ht="15" customHeight="1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10" ht="15" customHeight="1" x14ac:dyDescent="0.2">
      <c r="A38" s="9" t="s">
        <v>7</v>
      </c>
      <c r="B38" s="2"/>
      <c r="C38" s="2"/>
      <c r="D38" s="2"/>
      <c r="E38" s="2"/>
      <c r="F38" s="2"/>
    </row>
    <row r="39" spans="1:10" ht="15" customHeight="1" x14ac:dyDescent="0.2">
      <c r="A39" s="81"/>
      <c r="B39" s="81"/>
      <c r="C39" s="81"/>
      <c r="D39" s="81"/>
      <c r="E39" s="81"/>
      <c r="F39" s="81"/>
    </row>
    <row r="40" spans="1:10" ht="15" customHeight="1" x14ac:dyDescent="0.2">
      <c r="A40" s="2"/>
      <c r="B40" s="2"/>
      <c r="C40" s="2"/>
      <c r="D40" s="2"/>
      <c r="E40" s="2"/>
      <c r="F40" s="5"/>
      <c r="G40" s="82" t="s">
        <v>6</v>
      </c>
      <c r="H40" s="82"/>
    </row>
    <row r="41" spans="1:10" ht="5.0999999999999996" customHeight="1" x14ac:dyDescent="0.2">
      <c r="A41" s="13"/>
      <c r="B41" s="12"/>
      <c r="C41" s="12"/>
      <c r="D41" s="12"/>
      <c r="E41" s="12"/>
      <c r="F41" s="12"/>
      <c r="G41" s="12"/>
      <c r="H41" s="12"/>
    </row>
    <row r="42" spans="1:10" ht="5.0999999999999996" customHeight="1" x14ac:dyDescent="0.2">
      <c r="A42" s="13"/>
      <c r="B42" s="12"/>
      <c r="C42" s="12"/>
      <c r="D42" s="12"/>
      <c r="E42" s="12"/>
      <c r="F42" s="12"/>
      <c r="G42" s="12"/>
      <c r="H42" s="12"/>
    </row>
    <row r="43" spans="1:10" ht="16.899999999999999" customHeight="1" x14ac:dyDescent="0.2">
      <c r="A43" s="13" t="s">
        <v>5</v>
      </c>
      <c r="B43" s="12"/>
      <c r="C43" s="12"/>
      <c r="D43" s="12">
        <v>2018</v>
      </c>
      <c r="E43" s="12">
        <v>2019</v>
      </c>
      <c r="F43" s="12">
        <v>2020</v>
      </c>
      <c r="G43" s="12">
        <v>2021</v>
      </c>
      <c r="H43" s="12">
        <v>2022</v>
      </c>
    </row>
    <row r="44" spans="1:10" ht="5.0999999999999996" customHeight="1" x14ac:dyDescent="0.2">
      <c r="A44" s="13"/>
      <c r="B44" s="12"/>
      <c r="C44" s="12"/>
      <c r="D44" s="12"/>
      <c r="E44" s="12"/>
      <c r="F44" s="12"/>
      <c r="G44" s="12"/>
      <c r="H44" s="12"/>
    </row>
    <row r="45" spans="1:10" ht="5.0999999999999996" customHeight="1" x14ac:dyDescent="0.2">
      <c r="A45" s="2"/>
      <c r="B45" s="2"/>
      <c r="C45" s="2"/>
      <c r="D45" s="2"/>
    </row>
    <row r="46" spans="1:10" s="9" customFormat="1" ht="18" customHeight="1" x14ac:dyDescent="0.2">
      <c r="A46" s="11" t="s">
        <v>4</v>
      </c>
      <c r="B46" s="11"/>
      <c r="C46" s="11"/>
      <c r="D46" s="11">
        <f>SUM(D47:D49)</f>
        <v>139.60000000000002</v>
      </c>
      <c r="E46" s="11">
        <f>SUM(E47:E49)</f>
        <v>685.2</v>
      </c>
      <c r="F46" s="11">
        <f>SUM(F47:F49)</f>
        <v>37.74</v>
      </c>
      <c r="G46" s="11">
        <f>SUM(G47:G49)</f>
        <v>102.2</v>
      </c>
      <c r="H46" s="11">
        <f>SUM(H47:H49)</f>
        <v>1794.2</v>
      </c>
      <c r="I46" s="10"/>
      <c r="J46" s="10"/>
    </row>
    <row r="47" spans="1:10" ht="18" customHeight="1" x14ac:dyDescent="0.2">
      <c r="A47" s="5" t="s">
        <v>3</v>
      </c>
      <c r="B47" s="6"/>
      <c r="C47" s="6"/>
      <c r="D47" s="6" t="s">
        <v>0</v>
      </c>
      <c r="E47" s="6">
        <v>572.9</v>
      </c>
      <c r="F47" s="6" t="s">
        <v>0</v>
      </c>
      <c r="G47" s="6" t="s">
        <v>0</v>
      </c>
      <c r="H47" s="6">
        <v>1053.9000000000001</v>
      </c>
    </row>
    <row r="48" spans="1:10" ht="18" customHeight="1" x14ac:dyDescent="0.2">
      <c r="A48" s="8" t="s">
        <v>2</v>
      </c>
      <c r="B48" s="6"/>
      <c r="C48" s="6"/>
      <c r="D48" s="6">
        <v>133.80000000000001</v>
      </c>
      <c r="E48" s="6">
        <v>102.6</v>
      </c>
      <c r="F48" s="6">
        <v>37.74</v>
      </c>
      <c r="G48" s="6">
        <v>102.2</v>
      </c>
      <c r="H48" s="7">
        <v>589.79999999999995</v>
      </c>
    </row>
    <row r="49" spans="1:9" ht="18" customHeight="1" x14ac:dyDescent="0.2">
      <c r="A49" s="5" t="s">
        <v>1</v>
      </c>
      <c r="B49" s="6"/>
      <c r="C49" s="6"/>
      <c r="D49" s="6">
        <v>5.8</v>
      </c>
      <c r="E49" s="6">
        <v>9.6999999999999993</v>
      </c>
      <c r="F49" s="6" t="s">
        <v>0</v>
      </c>
      <c r="G49" s="6" t="s">
        <v>0</v>
      </c>
      <c r="H49" s="6">
        <v>150.5</v>
      </c>
    </row>
    <row r="50" spans="1:9" ht="5.0999999999999996" customHeight="1" x14ac:dyDescent="0.2">
      <c r="A50" s="5"/>
      <c r="B50" s="5"/>
      <c r="C50" s="5"/>
      <c r="D50" s="5"/>
      <c r="E50" s="5"/>
      <c r="F50" s="5"/>
      <c r="G50" s="5"/>
      <c r="H50" s="5"/>
    </row>
    <row r="51" spans="1:9" ht="5.0999999999999996" customHeight="1" x14ac:dyDescent="0.2">
      <c r="A51" s="4"/>
      <c r="B51" s="4"/>
      <c r="C51" s="4"/>
      <c r="D51" s="4"/>
      <c r="E51" s="4"/>
      <c r="F51" s="4"/>
      <c r="G51" s="3"/>
      <c r="H51" s="3"/>
    </row>
    <row r="52" spans="1:9" ht="1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5" customHeight="1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ht="15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ht="15" customHeight="1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ht="15" customHeight="1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ht="15" customHeight="1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ht="15" customHeight="1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ht="15" customHeight="1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ht="15" customHeight="1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ht="15" customHeight="1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ht="15" customHeight="1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ht="15" customHeight="1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ht="15" customHeight="1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ht="15" customHeight="1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ht="15" customHeight="1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ht="15" customHeight="1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ht="15" customHeight="1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ht="15" customHeight="1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ht="15" customHeight="1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ht="15" customHeight="1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ht="15" customHeight="1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ht="15" customHeight="1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ht="15" customHeight="1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ht="15" customHeight="1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ht="15" customHeight="1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ht="15" customHeight="1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ht="15" customHeight="1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ht="15" customHeight="1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ht="15" customHeight="1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ht="15" customHeight="1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ht="15" customHeight="1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ht="15" customHeight="1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ht="15" customHeight="1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ht="15" customHeight="1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ht="15" customHeight="1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ht="15" customHeight="1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ht="15" customHeight="1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ht="15" customHeight="1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ht="15" customHeight="1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ht="15" customHeight="1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ht="15" customHeight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ht="15" customHeight="1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ht="15" customHeight="1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ht="15" customHeight="1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ht="15" customHeight="1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ht="15" customHeight="1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ht="15" customHeight="1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ht="15" customHeight="1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ht="1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</row>
  </sheetData>
  <mergeCells count="2">
    <mergeCell ref="A39:F39"/>
    <mergeCell ref="G40:H4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I291"/>
  <sheetViews>
    <sheetView showGridLines="0" view="pageBreakPreview" zoomScaleNormal="100" workbookViewId="0">
      <selection activeCell="I43" sqref="I43"/>
    </sheetView>
  </sheetViews>
  <sheetFormatPr baseColWidth="10" defaultRowHeight="12.75" x14ac:dyDescent="0.2"/>
  <cols>
    <col min="1" max="1" width="34.140625" style="1" customWidth="1"/>
    <col min="2" max="8" width="8.7109375" style="1" customWidth="1"/>
    <col min="9" max="256" width="11.42578125" style="1"/>
    <col min="257" max="257" width="34.140625" style="1" customWidth="1"/>
    <col min="258" max="264" width="8.7109375" style="1" customWidth="1"/>
    <col min="265" max="512" width="11.42578125" style="1"/>
    <col min="513" max="513" width="34.140625" style="1" customWidth="1"/>
    <col min="514" max="520" width="8.7109375" style="1" customWidth="1"/>
    <col min="521" max="768" width="11.42578125" style="1"/>
    <col min="769" max="769" width="34.140625" style="1" customWidth="1"/>
    <col min="770" max="776" width="8.7109375" style="1" customWidth="1"/>
    <col min="777" max="1024" width="11.42578125" style="1"/>
    <col min="1025" max="1025" width="34.140625" style="1" customWidth="1"/>
    <col min="1026" max="1032" width="8.7109375" style="1" customWidth="1"/>
    <col min="1033" max="1280" width="11.42578125" style="1"/>
    <col min="1281" max="1281" width="34.140625" style="1" customWidth="1"/>
    <col min="1282" max="1288" width="8.7109375" style="1" customWidth="1"/>
    <col min="1289" max="1536" width="11.42578125" style="1"/>
    <col min="1537" max="1537" width="34.140625" style="1" customWidth="1"/>
    <col min="1538" max="1544" width="8.7109375" style="1" customWidth="1"/>
    <col min="1545" max="1792" width="11.42578125" style="1"/>
    <col min="1793" max="1793" width="34.140625" style="1" customWidth="1"/>
    <col min="1794" max="1800" width="8.7109375" style="1" customWidth="1"/>
    <col min="1801" max="2048" width="11.42578125" style="1"/>
    <col min="2049" max="2049" width="34.140625" style="1" customWidth="1"/>
    <col min="2050" max="2056" width="8.7109375" style="1" customWidth="1"/>
    <col min="2057" max="2304" width="11.42578125" style="1"/>
    <col min="2305" max="2305" width="34.140625" style="1" customWidth="1"/>
    <col min="2306" max="2312" width="8.7109375" style="1" customWidth="1"/>
    <col min="2313" max="2560" width="11.42578125" style="1"/>
    <col min="2561" max="2561" width="34.140625" style="1" customWidth="1"/>
    <col min="2562" max="2568" width="8.7109375" style="1" customWidth="1"/>
    <col min="2569" max="2816" width="11.42578125" style="1"/>
    <col min="2817" max="2817" width="34.140625" style="1" customWidth="1"/>
    <col min="2818" max="2824" width="8.7109375" style="1" customWidth="1"/>
    <col min="2825" max="3072" width="11.42578125" style="1"/>
    <col min="3073" max="3073" width="34.140625" style="1" customWidth="1"/>
    <col min="3074" max="3080" width="8.7109375" style="1" customWidth="1"/>
    <col min="3081" max="3328" width="11.42578125" style="1"/>
    <col min="3329" max="3329" width="34.140625" style="1" customWidth="1"/>
    <col min="3330" max="3336" width="8.7109375" style="1" customWidth="1"/>
    <col min="3337" max="3584" width="11.42578125" style="1"/>
    <col min="3585" max="3585" width="34.140625" style="1" customWidth="1"/>
    <col min="3586" max="3592" width="8.7109375" style="1" customWidth="1"/>
    <col min="3593" max="3840" width="11.42578125" style="1"/>
    <col min="3841" max="3841" width="34.140625" style="1" customWidth="1"/>
    <col min="3842" max="3848" width="8.7109375" style="1" customWidth="1"/>
    <col min="3849" max="4096" width="11.42578125" style="1"/>
    <col min="4097" max="4097" width="34.140625" style="1" customWidth="1"/>
    <col min="4098" max="4104" width="8.7109375" style="1" customWidth="1"/>
    <col min="4105" max="4352" width="11.42578125" style="1"/>
    <col min="4353" max="4353" width="34.140625" style="1" customWidth="1"/>
    <col min="4354" max="4360" width="8.7109375" style="1" customWidth="1"/>
    <col min="4361" max="4608" width="11.42578125" style="1"/>
    <col min="4609" max="4609" width="34.140625" style="1" customWidth="1"/>
    <col min="4610" max="4616" width="8.7109375" style="1" customWidth="1"/>
    <col min="4617" max="4864" width="11.42578125" style="1"/>
    <col min="4865" max="4865" width="34.140625" style="1" customWidth="1"/>
    <col min="4866" max="4872" width="8.7109375" style="1" customWidth="1"/>
    <col min="4873" max="5120" width="11.42578125" style="1"/>
    <col min="5121" max="5121" width="34.140625" style="1" customWidth="1"/>
    <col min="5122" max="5128" width="8.7109375" style="1" customWidth="1"/>
    <col min="5129" max="5376" width="11.42578125" style="1"/>
    <col min="5377" max="5377" width="34.140625" style="1" customWidth="1"/>
    <col min="5378" max="5384" width="8.7109375" style="1" customWidth="1"/>
    <col min="5385" max="5632" width="11.42578125" style="1"/>
    <col min="5633" max="5633" width="34.140625" style="1" customWidth="1"/>
    <col min="5634" max="5640" width="8.7109375" style="1" customWidth="1"/>
    <col min="5641" max="5888" width="11.42578125" style="1"/>
    <col min="5889" max="5889" width="34.140625" style="1" customWidth="1"/>
    <col min="5890" max="5896" width="8.7109375" style="1" customWidth="1"/>
    <col min="5897" max="6144" width="11.42578125" style="1"/>
    <col min="6145" max="6145" width="34.140625" style="1" customWidth="1"/>
    <col min="6146" max="6152" width="8.7109375" style="1" customWidth="1"/>
    <col min="6153" max="6400" width="11.42578125" style="1"/>
    <col min="6401" max="6401" width="34.140625" style="1" customWidth="1"/>
    <col min="6402" max="6408" width="8.7109375" style="1" customWidth="1"/>
    <col min="6409" max="6656" width="11.42578125" style="1"/>
    <col min="6657" max="6657" width="34.140625" style="1" customWidth="1"/>
    <col min="6658" max="6664" width="8.7109375" style="1" customWidth="1"/>
    <col min="6665" max="6912" width="11.42578125" style="1"/>
    <col min="6913" max="6913" width="34.140625" style="1" customWidth="1"/>
    <col min="6914" max="6920" width="8.7109375" style="1" customWidth="1"/>
    <col min="6921" max="7168" width="11.42578125" style="1"/>
    <col min="7169" max="7169" width="34.140625" style="1" customWidth="1"/>
    <col min="7170" max="7176" width="8.7109375" style="1" customWidth="1"/>
    <col min="7177" max="7424" width="11.42578125" style="1"/>
    <col min="7425" max="7425" width="34.140625" style="1" customWidth="1"/>
    <col min="7426" max="7432" width="8.7109375" style="1" customWidth="1"/>
    <col min="7433" max="7680" width="11.42578125" style="1"/>
    <col min="7681" max="7681" width="34.140625" style="1" customWidth="1"/>
    <col min="7682" max="7688" width="8.7109375" style="1" customWidth="1"/>
    <col min="7689" max="7936" width="11.42578125" style="1"/>
    <col min="7937" max="7937" width="34.140625" style="1" customWidth="1"/>
    <col min="7938" max="7944" width="8.7109375" style="1" customWidth="1"/>
    <col min="7945" max="8192" width="11.42578125" style="1"/>
    <col min="8193" max="8193" width="34.140625" style="1" customWidth="1"/>
    <col min="8194" max="8200" width="8.7109375" style="1" customWidth="1"/>
    <col min="8201" max="8448" width="11.42578125" style="1"/>
    <col min="8449" max="8449" width="34.140625" style="1" customWidth="1"/>
    <col min="8450" max="8456" width="8.7109375" style="1" customWidth="1"/>
    <col min="8457" max="8704" width="11.42578125" style="1"/>
    <col min="8705" max="8705" width="34.140625" style="1" customWidth="1"/>
    <col min="8706" max="8712" width="8.7109375" style="1" customWidth="1"/>
    <col min="8713" max="8960" width="11.42578125" style="1"/>
    <col min="8961" max="8961" width="34.140625" style="1" customWidth="1"/>
    <col min="8962" max="8968" width="8.7109375" style="1" customWidth="1"/>
    <col min="8969" max="9216" width="11.42578125" style="1"/>
    <col min="9217" max="9217" width="34.140625" style="1" customWidth="1"/>
    <col min="9218" max="9224" width="8.7109375" style="1" customWidth="1"/>
    <col min="9225" max="9472" width="11.42578125" style="1"/>
    <col min="9473" max="9473" width="34.140625" style="1" customWidth="1"/>
    <col min="9474" max="9480" width="8.7109375" style="1" customWidth="1"/>
    <col min="9481" max="9728" width="11.42578125" style="1"/>
    <col min="9729" max="9729" width="34.140625" style="1" customWidth="1"/>
    <col min="9730" max="9736" width="8.7109375" style="1" customWidth="1"/>
    <col min="9737" max="9984" width="11.42578125" style="1"/>
    <col min="9985" max="9985" width="34.140625" style="1" customWidth="1"/>
    <col min="9986" max="9992" width="8.7109375" style="1" customWidth="1"/>
    <col min="9993" max="10240" width="11.42578125" style="1"/>
    <col min="10241" max="10241" width="34.140625" style="1" customWidth="1"/>
    <col min="10242" max="10248" width="8.7109375" style="1" customWidth="1"/>
    <col min="10249" max="10496" width="11.42578125" style="1"/>
    <col min="10497" max="10497" width="34.140625" style="1" customWidth="1"/>
    <col min="10498" max="10504" width="8.7109375" style="1" customWidth="1"/>
    <col min="10505" max="10752" width="11.42578125" style="1"/>
    <col min="10753" max="10753" width="34.140625" style="1" customWidth="1"/>
    <col min="10754" max="10760" width="8.7109375" style="1" customWidth="1"/>
    <col min="10761" max="11008" width="11.42578125" style="1"/>
    <col min="11009" max="11009" width="34.140625" style="1" customWidth="1"/>
    <col min="11010" max="11016" width="8.7109375" style="1" customWidth="1"/>
    <col min="11017" max="11264" width="11.42578125" style="1"/>
    <col min="11265" max="11265" width="34.140625" style="1" customWidth="1"/>
    <col min="11266" max="11272" width="8.7109375" style="1" customWidth="1"/>
    <col min="11273" max="11520" width="11.42578125" style="1"/>
    <col min="11521" max="11521" width="34.140625" style="1" customWidth="1"/>
    <col min="11522" max="11528" width="8.7109375" style="1" customWidth="1"/>
    <col min="11529" max="11776" width="11.42578125" style="1"/>
    <col min="11777" max="11777" width="34.140625" style="1" customWidth="1"/>
    <col min="11778" max="11784" width="8.7109375" style="1" customWidth="1"/>
    <col min="11785" max="12032" width="11.42578125" style="1"/>
    <col min="12033" max="12033" width="34.140625" style="1" customWidth="1"/>
    <col min="12034" max="12040" width="8.7109375" style="1" customWidth="1"/>
    <col min="12041" max="12288" width="11.42578125" style="1"/>
    <col min="12289" max="12289" width="34.140625" style="1" customWidth="1"/>
    <col min="12290" max="12296" width="8.7109375" style="1" customWidth="1"/>
    <col min="12297" max="12544" width="11.42578125" style="1"/>
    <col min="12545" max="12545" width="34.140625" style="1" customWidth="1"/>
    <col min="12546" max="12552" width="8.7109375" style="1" customWidth="1"/>
    <col min="12553" max="12800" width="11.42578125" style="1"/>
    <col min="12801" max="12801" width="34.140625" style="1" customWidth="1"/>
    <col min="12802" max="12808" width="8.7109375" style="1" customWidth="1"/>
    <col min="12809" max="13056" width="11.42578125" style="1"/>
    <col min="13057" max="13057" width="34.140625" style="1" customWidth="1"/>
    <col min="13058" max="13064" width="8.7109375" style="1" customWidth="1"/>
    <col min="13065" max="13312" width="11.42578125" style="1"/>
    <col min="13313" max="13313" width="34.140625" style="1" customWidth="1"/>
    <col min="13314" max="13320" width="8.7109375" style="1" customWidth="1"/>
    <col min="13321" max="13568" width="11.42578125" style="1"/>
    <col min="13569" max="13569" width="34.140625" style="1" customWidth="1"/>
    <col min="13570" max="13576" width="8.7109375" style="1" customWidth="1"/>
    <col min="13577" max="13824" width="11.42578125" style="1"/>
    <col min="13825" max="13825" width="34.140625" style="1" customWidth="1"/>
    <col min="13826" max="13832" width="8.7109375" style="1" customWidth="1"/>
    <col min="13833" max="14080" width="11.42578125" style="1"/>
    <col min="14081" max="14081" width="34.140625" style="1" customWidth="1"/>
    <col min="14082" max="14088" width="8.7109375" style="1" customWidth="1"/>
    <col min="14089" max="14336" width="11.42578125" style="1"/>
    <col min="14337" max="14337" width="34.140625" style="1" customWidth="1"/>
    <col min="14338" max="14344" width="8.7109375" style="1" customWidth="1"/>
    <col min="14345" max="14592" width="11.42578125" style="1"/>
    <col min="14593" max="14593" width="34.140625" style="1" customWidth="1"/>
    <col min="14594" max="14600" width="8.7109375" style="1" customWidth="1"/>
    <col min="14601" max="14848" width="11.42578125" style="1"/>
    <col min="14849" max="14849" width="34.140625" style="1" customWidth="1"/>
    <col min="14850" max="14856" width="8.7109375" style="1" customWidth="1"/>
    <col min="14857" max="15104" width="11.42578125" style="1"/>
    <col min="15105" max="15105" width="34.140625" style="1" customWidth="1"/>
    <col min="15106" max="15112" width="8.7109375" style="1" customWidth="1"/>
    <col min="15113" max="15360" width="11.42578125" style="1"/>
    <col min="15361" max="15361" width="34.140625" style="1" customWidth="1"/>
    <col min="15362" max="15368" width="8.7109375" style="1" customWidth="1"/>
    <col min="15369" max="15616" width="11.42578125" style="1"/>
    <col min="15617" max="15617" width="34.140625" style="1" customWidth="1"/>
    <col min="15618" max="15624" width="8.7109375" style="1" customWidth="1"/>
    <col min="15625" max="15872" width="11.42578125" style="1"/>
    <col min="15873" max="15873" width="34.140625" style="1" customWidth="1"/>
    <col min="15874" max="15880" width="8.7109375" style="1" customWidth="1"/>
    <col min="15881" max="16128" width="11.42578125" style="1"/>
    <col min="16129" max="16129" width="34.140625" style="1" customWidth="1"/>
    <col min="16130" max="16136" width="8.7109375" style="1" customWidth="1"/>
    <col min="16137" max="16384" width="11.42578125" style="1"/>
  </cols>
  <sheetData>
    <row r="1" spans="1:9" ht="1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5" customHeight="1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15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9" ht="15" customHeight="1" x14ac:dyDescent="0.2">
      <c r="A6" s="2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5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5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15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5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15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15" customHeight="1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15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5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5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15" customHeight="1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15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ht="15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15" customHeight="1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ht="15" customHeight="1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ht="15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ht="15" customHeight="1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ht="15" customHeight="1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ht="15" customHeight="1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ht="15" customHeight="1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ht="15" customHeight="1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ht="15" customHeight="1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ht="15" customHeight="1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ht="15" customHeight="1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ht="15" customHeight="1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ht="15" customHeight="1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ht="15" customHeight="1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ht="15" customHeight="1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ht="15" customHeight="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ht="15" customHeight="1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ht="15" customHeight="1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ht="15" customHeight="1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ht="15" customHeight="1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ht="15" customHeight="1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ht="15" customHeight="1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ht="15" customHeight="1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5" customHeight="1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ht="15" customHeight="1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ht="15" customHeight="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ht="15" customHeight="1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ht="15" customHeight="1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ht="15" customHeight="1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ht="15" customHeight="1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ht="15" customHeight="1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ht="15" customHeight="1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ht="15" customHeight="1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ht="15" customHeight="1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ht="15" customHeight="1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ht="15" customHeight="1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ht="15" customHeight="1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ht="15" customHeight="1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ht="15" customHeight="1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ht="15" customHeight="1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ht="15" customHeight="1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ht="15" customHeight="1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ht="15" customHeight="1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ht="15" customHeight="1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ht="15" customHeight="1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ht="15" customHeight="1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ht="15" customHeight="1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ht="15" customHeight="1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ht="15" customHeight="1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ht="15" customHeight="1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ht="15" customHeight="1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ht="15" customHeight="1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ht="15" customHeight="1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ht="15" customHeight="1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ht="15" customHeight="1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ht="15" customHeight="1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ht="15" customHeight="1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ht="15" customHeight="1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ht="15" customHeight="1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ht="15" customHeight="1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ht="15" customHeight="1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ht="15" customHeight="1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ht="15" customHeight="1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ht="15" customHeight="1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ht="15" customHeight="1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ht="15" customHeight="1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ht="15" customHeight="1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ht="15" customHeight="1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ht="15" customHeight="1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ht="15" customHeight="1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ht="15" customHeight="1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ht="1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1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</row>
  </sheetData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40"/>
  <sheetViews>
    <sheetView showGridLines="0" tabSelected="1" view="pageBreakPreview" zoomScaleNormal="100" zoomScaleSheetLayoutView="100" workbookViewId="0">
      <selection activeCell="A4" sqref="A4"/>
    </sheetView>
  </sheetViews>
  <sheetFormatPr baseColWidth="10" defaultColWidth="11.42578125" defaultRowHeight="12" x14ac:dyDescent="0.2"/>
  <cols>
    <col min="1" max="1" width="41.140625" style="5" customWidth="1"/>
    <col min="2" max="2" width="10.7109375" style="5" hidden="1" customWidth="1"/>
    <col min="3" max="3" width="10.5703125" style="5" hidden="1" customWidth="1"/>
    <col min="4" max="7" width="10.140625" style="5" customWidth="1"/>
    <col min="8" max="16384" width="11.42578125" style="5"/>
  </cols>
  <sheetData>
    <row r="1" spans="1:8" s="49" customFormat="1" ht="15" customHeight="1" x14ac:dyDescent="0.2">
      <c r="A1" s="48" t="s">
        <v>41</v>
      </c>
    </row>
    <row r="2" spans="1:8" s="49" customFormat="1" ht="15" customHeight="1" x14ac:dyDescent="0.2">
      <c r="A2" s="50"/>
    </row>
    <row r="3" spans="1:8" s="49" customFormat="1" ht="15" customHeight="1" x14ac:dyDescent="0.2">
      <c r="A3" s="51"/>
      <c r="D3" s="52"/>
      <c r="E3" s="52"/>
      <c r="F3" s="52"/>
      <c r="G3" s="53"/>
      <c r="H3" s="53" t="s">
        <v>27</v>
      </c>
    </row>
    <row r="4" spans="1:8" s="49" customFormat="1" ht="15" customHeight="1" x14ac:dyDescent="0.2">
      <c r="A4" s="24" t="s">
        <v>5</v>
      </c>
      <c r="B4" s="12">
        <v>2013</v>
      </c>
      <c r="C4" s="12">
        <v>2014</v>
      </c>
      <c r="D4" s="12">
        <v>2018</v>
      </c>
      <c r="E4" s="12">
        <v>2019</v>
      </c>
      <c r="F4" s="12">
        <v>2020</v>
      </c>
      <c r="G4" s="12">
        <v>2021</v>
      </c>
      <c r="H4" s="12">
        <v>2022</v>
      </c>
    </row>
    <row r="5" spans="1:8" s="54" customFormat="1" ht="5.0999999999999996" customHeight="1" x14ac:dyDescent="0.2">
      <c r="A5" s="69"/>
      <c r="B5" s="70"/>
      <c r="C5" s="70"/>
      <c r="D5" s="70"/>
      <c r="E5" s="70"/>
      <c r="F5" s="70"/>
      <c r="G5" s="70"/>
      <c r="H5" s="70"/>
    </row>
    <row r="6" spans="1:8" s="55" customFormat="1" ht="15" customHeight="1" x14ac:dyDescent="0.2">
      <c r="A6" s="24" t="s">
        <v>28</v>
      </c>
      <c r="B6" s="71"/>
      <c r="C6" s="71"/>
      <c r="D6" s="71"/>
      <c r="E6" s="71"/>
      <c r="F6" s="71"/>
      <c r="G6" s="71"/>
      <c r="H6" s="71"/>
    </row>
    <row r="7" spans="1:8" s="55" customFormat="1" ht="5.0999999999999996" customHeight="1" x14ac:dyDescent="0.2">
      <c r="A7" s="57"/>
      <c r="B7" s="49"/>
      <c r="C7" s="49"/>
      <c r="D7" s="49"/>
      <c r="E7" s="49"/>
      <c r="F7" s="49"/>
      <c r="G7" s="49"/>
      <c r="H7" s="49"/>
    </row>
    <row r="8" spans="1:8" s="49" customFormat="1" ht="15" customHeight="1" x14ac:dyDescent="0.2">
      <c r="A8" s="58" t="s">
        <v>4</v>
      </c>
      <c r="B8" s="59">
        <f t="shared" ref="B8:H8" si="0">SUM(B9:B10)</f>
        <v>27</v>
      </c>
      <c r="C8" s="59">
        <f t="shared" si="0"/>
        <v>24</v>
      </c>
      <c r="D8" s="59">
        <f t="shared" si="0"/>
        <v>1</v>
      </c>
      <c r="E8" s="59">
        <f t="shared" si="0"/>
        <v>3</v>
      </c>
      <c r="F8" s="59">
        <f t="shared" si="0"/>
        <v>4</v>
      </c>
      <c r="G8" s="59">
        <f t="shared" si="0"/>
        <v>2</v>
      </c>
      <c r="H8" s="59">
        <f t="shared" si="0"/>
        <v>3</v>
      </c>
    </row>
    <row r="9" spans="1:8" s="49" customFormat="1" ht="15" customHeight="1" x14ac:dyDescent="0.2">
      <c r="A9" s="46" t="s">
        <v>37</v>
      </c>
      <c r="B9" s="72">
        <v>27</v>
      </c>
      <c r="C9" s="72">
        <v>24</v>
      </c>
      <c r="D9" s="72">
        <v>1</v>
      </c>
      <c r="E9" s="72">
        <v>3</v>
      </c>
      <c r="F9" s="72">
        <v>4</v>
      </c>
      <c r="G9" s="72">
        <v>1</v>
      </c>
      <c r="H9" s="72">
        <v>1</v>
      </c>
    </row>
    <row r="10" spans="1:8" s="49" customFormat="1" ht="15" customHeight="1" x14ac:dyDescent="0.2">
      <c r="A10" s="73" t="s">
        <v>38</v>
      </c>
      <c r="B10" s="74"/>
      <c r="C10" s="74"/>
      <c r="D10" s="74" t="s">
        <v>0</v>
      </c>
      <c r="E10" s="74" t="s">
        <v>0</v>
      </c>
      <c r="F10" s="74" t="s">
        <v>0</v>
      </c>
      <c r="G10" s="74">
        <v>1</v>
      </c>
      <c r="H10" s="74">
        <v>2</v>
      </c>
    </row>
    <row r="11" spans="1:8" ht="5.0999999999999996" customHeight="1" x14ac:dyDescent="0.2">
      <c r="A11" s="47"/>
      <c r="B11" s="75"/>
      <c r="C11" s="75"/>
      <c r="D11" s="47"/>
      <c r="E11" s="47"/>
      <c r="F11" s="47"/>
      <c r="G11" s="47"/>
      <c r="H11" s="47"/>
    </row>
    <row r="12" spans="1:8" ht="5.0999999999999996" customHeight="1" x14ac:dyDescent="0.2">
      <c r="A12" s="1"/>
      <c r="B12" s="9"/>
      <c r="C12" s="9"/>
      <c r="D12" s="1"/>
      <c r="E12" s="1"/>
      <c r="F12" s="1"/>
      <c r="G12" s="1"/>
      <c r="H12" s="1"/>
    </row>
    <row r="13" spans="1:8" s="26" customFormat="1" ht="15" customHeight="1" x14ac:dyDescent="0.2">
      <c r="A13" s="84" t="s">
        <v>26</v>
      </c>
      <c r="B13" s="84"/>
      <c r="C13" s="84"/>
      <c r="D13" s="84"/>
      <c r="E13" s="84"/>
      <c r="F13" s="84"/>
      <c r="G13" s="84"/>
      <c r="H13" s="9"/>
    </row>
    <row r="14" spans="1:8" ht="15" customHeight="1" x14ac:dyDescent="0.2"/>
    <row r="15" spans="1:8" s="32" customFormat="1" ht="15" customHeight="1" x14ac:dyDescent="0.2">
      <c r="A15" s="85" t="s">
        <v>42</v>
      </c>
      <c r="B15" s="85"/>
      <c r="C15" s="85"/>
      <c r="D15" s="85"/>
      <c r="E15" s="85"/>
      <c r="F15" s="85"/>
      <c r="G15" s="85"/>
      <c r="H15" s="65"/>
    </row>
    <row r="16" spans="1:8" s="32" customFormat="1" ht="15" customHeight="1" x14ac:dyDescent="0.25">
      <c r="A16" s="31"/>
      <c r="B16" s="30"/>
      <c r="C16" s="30"/>
      <c r="D16" s="30"/>
      <c r="E16" s="60"/>
      <c r="F16" s="60"/>
      <c r="G16" s="60"/>
      <c r="H16" s="60"/>
    </row>
    <row r="17" spans="1:9" s="41" customFormat="1" ht="15" customHeight="1" x14ac:dyDescent="0.2">
      <c r="A17" s="33"/>
      <c r="B17" s="33"/>
      <c r="C17" s="33"/>
      <c r="D17" s="34"/>
      <c r="E17" s="34"/>
      <c r="F17" s="34"/>
      <c r="G17" s="34"/>
      <c r="H17" s="34" t="s">
        <v>16</v>
      </c>
    </row>
    <row r="18" spans="1:9" s="41" customFormat="1" ht="15" customHeight="1" x14ac:dyDescent="0.2">
      <c r="A18" s="13" t="s">
        <v>24</v>
      </c>
      <c r="B18" s="12">
        <v>2013</v>
      </c>
      <c r="C18" s="12">
        <v>2014</v>
      </c>
      <c r="D18" s="12">
        <v>2018</v>
      </c>
      <c r="E18" s="12">
        <v>2019</v>
      </c>
      <c r="F18" s="12">
        <v>2020</v>
      </c>
      <c r="G18" s="12">
        <v>2021</v>
      </c>
      <c r="H18" s="12">
        <v>2022</v>
      </c>
      <c r="I18" s="35"/>
    </row>
    <row r="19" spans="1:9" s="41" customFormat="1" ht="5.0999999999999996" customHeight="1" x14ac:dyDescent="0.2">
      <c r="I19" s="35"/>
    </row>
    <row r="20" spans="1:9" s="42" customFormat="1" ht="15" customHeight="1" x14ac:dyDescent="0.2">
      <c r="A20" s="44" t="s">
        <v>25</v>
      </c>
      <c r="B20" s="76">
        <f>SUM(B21:B23)</f>
        <v>232</v>
      </c>
      <c r="C20" s="76">
        <f>SUM(C21:C23)</f>
        <v>194</v>
      </c>
      <c r="D20" s="76">
        <f>SUM(D21:D23)</f>
        <v>10</v>
      </c>
      <c r="E20" s="76">
        <f>SUM(E21:E23)</f>
        <v>10</v>
      </c>
      <c r="F20" s="76">
        <f>SUM(F21:F24)</f>
        <v>10</v>
      </c>
      <c r="G20" s="76">
        <f>SUM(G21:G25)</f>
        <v>13</v>
      </c>
      <c r="H20" s="76">
        <f>SUM(H21:H25)</f>
        <v>14</v>
      </c>
      <c r="I20" s="61"/>
    </row>
    <row r="21" spans="1:9" s="41" customFormat="1" ht="15" customHeight="1" x14ac:dyDescent="0.2">
      <c r="A21" s="45" t="s">
        <v>29</v>
      </c>
      <c r="B21" s="77">
        <v>132</v>
      </c>
      <c r="C21" s="77">
        <v>111</v>
      </c>
      <c r="D21" s="77">
        <v>6</v>
      </c>
      <c r="E21" s="77">
        <v>6</v>
      </c>
      <c r="F21" s="77">
        <v>6</v>
      </c>
      <c r="G21" s="77">
        <v>7</v>
      </c>
      <c r="H21" s="77">
        <v>7</v>
      </c>
      <c r="I21" s="35"/>
    </row>
    <row r="22" spans="1:9" s="41" customFormat="1" ht="15" customHeight="1" x14ac:dyDescent="0.2">
      <c r="A22" s="78" t="s">
        <v>30</v>
      </c>
      <c r="B22" s="77">
        <v>49</v>
      </c>
      <c r="C22" s="77">
        <v>28</v>
      </c>
      <c r="D22" s="77">
        <v>1</v>
      </c>
      <c r="E22" s="77">
        <v>1</v>
      </c>
      <c r="F22" s="77">
        <v>1</v>
      </c>
      <c r="G22" s="77" t="s">
        <v>0</v>
      </c>
      <c r="H22" s="77" t="s">
        <v>0</v>
      </c>
      <c r="I22" s="35"/>
    </row>
    <row r="23" spans="1:9" s="41" customFormat="1" ht="15" customHeight="1" x14ac:dyDescent="0.2">
      <c r="A23" s="78" t="s">
        <v>31</v>
      </c>
      <c r="B23" s="77">
        <v>51</v>
      </c>
      <c r="C23" s="77">
        <v>55</v>
      </c>
      <c r="D23" s="77">
        <v>3</v>
      </c>
      <c r="E23" s="77">
        <v>3</v>
      </c>
      <c r="F23" s="77">
        <v>3</v>
      </c>
      <c r="G23" s="77">
        <v>5</v>
      </c>
      <c r="H23" s="77">
        <v>6</v>
      </c>
      <c r="I23" s="35"/>
    </row>
    <row r="24" spans="1:9" s="41" customFormat="1" ht="15" customHeight="1" x14ac:dyDescent="0.2">
      <c r="A24" s="45" t="s">
        <v>39</v>
      </c>
      <c r="B24" s="33"/>
      <c r="C24" s="33"/>
      <c r="D24" s="34" t="s">
        <v>0</v>
      </c>
      <c r="E24" s="34" t="s">
        <v>0</v>
      </c>
      <c r="F24" s="34" t="s">
        <v>0</v>
      </c>
      <c r="G24" s="34" t="s">
        <v>0</v>
      </c>
      <c r="H24" s="34" t="s">
        <v>0</v>
      </c>
      <c r="I24" s="35"/>
    </row>
    <row r="25" spans="1:9" s="41" customFormat="1" ht="15" customHeight="1" x14ac:dyDescent="0.2">
      <c r="A25" s="78" t="s">
        <v>40</v>
      </c>
      <c r="B25" s="33"/>
      <c r="C25" s="33"/>
      <c r="D25" s="34" t="s">
        <v>0</v>
      </c>
      <c r="E25" s="34" t="s">
        <v>0</v>
      </c>
      <c r="F25" s="34" t="s">
        <v>0</v>
      </c>
      <c r="G25" s="77">
        <v>1</v>
      </c>
      <c r="H25" s="77">
        <v>1</v>
      </c>
      <c r="I25" s="35"/>
    </row>
    <row r="26" spans="1:9" s="41" customFormat="1" ht="6" customHeight="1" x14ac:dyDescent="0.2">
      <c r="A26" s="62"/>
      <c r="B26" s="62"/>
      <c r="C26" s="62"/>
      <c r="D26" s="62"/>
      <c r="E26" s="62"/>
      <c r="F26" s="62"/>
      <c r="G26" s="36"/>
      <c r="H26" s="36"/>
      <c r="I26" s="35"/>
    </row>
    <row r="27" spans="1:9" s="49" customFormat="1" ht="36" customHeight="1" x14ac:dyDescent="0.2">
      <c r="A27" s="86" t="s">
        <v>32</v>
      </c>
      <c r="B27" s="86"/>
      <c r="C27" s="86"/>
      <c r="D27" s="86"/>
      <c r="E27" s="86"/>
      <c r="F27" s="86"/>
      <c r="G27" s="86"/>
      <c r="H27" s="67"/>
      <c r="I27" s="56"/>
    </row>
    <row r="28" spans="1:9" s="49" customFormat="1" ht="15" customHeight="1" x14ac:dyDescent="0.2">
      <c r="A28" s="84" t="s">
        <v>26</v>
      </c>
      <c r="B28" s="84"/>
      <c r="C28" s="84"/>
      <c r="D28" s="84"/>
      <c r="E28" s="84"/>
      <c r="F28" s="84"/>
      <c r="G28" s="84"/>
      <c r="H28" s="64"/>
      <c r="I28" s="56"/>
    </row>
    <row r="29" spans="1:9" s="49" customFormat="1" ht="15" customHeight="1" x14ac:dyDescent="0.2">
      <c r="A29" s="64"/>
      <c r="B29" s="64"/>
      <c r="C29" s="64"/>
      <c r="D29" s="64"/>
      <c r="E29" s="87"/>
      <c r="F29" s="87"/>
      <c r="G29" s="87"/>
      <c r="H29" s="68"/>
      <c r="I29" s="56"/>
    </row>
    <row r="30" spans="1:9" s="32" customFormat="1" ht="15" customHeight="1" x14ac:dyDescent="0.2">
      <c r="A30" s="83" t="s">
        <v>43</v>
      </c>
      <c r="B30" s="83"/>
      <c r="C30" s="83"/>
      <c r="D30" s="83"/>
      <c r="E30" s="83"/>
      <c r="F30" s="83"/>
      <c r="G30" s="83"/>
      <c r="H30" s="83"/>
    </row>
    <row r="31" spans="1:9" s="32" customFormat="1" ht="15" customHeight="1" x14ac:dyDescent="0.2">
      <c r="A31" s="83" t="s">
        <v>33</v>
      </c>
      <c r="B31" s="83"/>
      <c r="C31" s="83"/>
      <c r="D31" s="83"/>
      <c r="E31" s="66"/>
      <c r="F31" s="37"/>
      <c r="G31" s="38"/>
      <c r="H31" s="38"/>
      <c r="I31" s="38"/>
    </row>
    <row r="32" spans="1:9" s="41" customFormat="1" ht="15" customHeight="1" x14ac:dyDescent="0.2">
      <c r="A32" s="39"/>
      <c r="B32" s="39"/>
      <c r="C32" s="39"/>
      <c r="D32" s="40"/>
      <c r="E32" s="40"/>
      <c r="F32" s="40"/>
      <c r="G32" s="40"/>
      <c r="H32" s="34" t="s">
        <v>16</v>
      </c>
      <c r="I32" s="35"/>
    </row>
    <row r="33" spans="1:251" s="41" customFormat="1" ht="15" customHeight="1" x14ac:dyDescent="0.2">
      <c r="A33" s="13" t="s">
        <v>24</v>
      </c>
      <c r="B33" s="12">
        <v>2013</v>
      </c>
      <c r="C33" s="12">
        <v>2014</v>
      </c>
      <c r="D33" s="12">
        <v>2018</v>
      </c>
      <c r="E33" s="12">
        <v>2019</v>
      </c>
      <c r="F33" s="12">
        <v>2020</v>
      </c>
      <c r="G33" s="12">
        <v>2021</v>
      </c>
      <c r="H33" s="12">
        <v>2022</v>
      </c>
      <c r="I33" s="63"/>
      <c r="J33" s="43"/>
      <c r="K33" s="33"/>
      <c r="L33" s="43"/>
      <c r="M33" s="43"/>
      <c r="N33" s="43"/>
      <c r="O33" s="43"/>
      <c r="P33" s="43"/>
      <c r="Q33" s="43"/>
      <c r="R33" s="33"/>
      <c r="S33" s="43"/>
      <c r="T33" s="43"/>
      <c r="U33" s="43"/>
      <c r="V33" s="43"/>
      <c r="W33" s="43"/>
      <c r="X33" s="43"/>
      <c r="Y33" s="33"/>
      <c r="Z33" s="43"/>
      <c r="AA33" s="43"/>
      <c r="AB33" s="43"/>
      <c r="AC33" s="43"/>
      <c r="AD33" s="43"/>
      <c r="AE33" s="43"/>
      <c r="AF33" s="33"/>
      <c r="AG33" s="43"/>
      <c r="AH33" s="43"/>
      <c r="AI33" s="43"/>
      <c r="AJ33" s="43"/>
      <c r="AK33" s="43"/>
      <c r="AL33" s="43"/>
      <c r="AM33" s="33"/>
      <c r="AN33" s="43"/>
      <c r="AO33" s="43"/>
      <c r="AP33" s="43"/>
      <c r="AQ33" s="43"/>
      <c r="AR33" s="43"/>
      <c r="AS33" s="43"/>
      <c r="AT33" s="33"/>
      <c r="AU33" s="43"/>
      <c r="AV33" s="43"/>
      <c r="AW33" s="43"/>
      <c r="AX33" s="43"/>
      <c r="AY33" s="43"/>
      <c r="AZ33" s="43"/>
      <c r="BA33" s="33"/>
      <c r="BB33" s="43"/>
      <c r="BC33" s="43"/>
      <c r="BD33" s="43"/>
      <c r="BE33" s="43"/>
      <c r="BF33" s="43"/>
      <c r="BG33" s="43"/>
      <c r="BH33" s="33"/>
      <c r="BI33" s="43"/>
      <c r="BJ33" s="43"/>
      <c r="BK33" s="43"/>
      <c r="BL33" s="43"/>
      <c r="BM33" s="43"/>
      <c r="BN33" s="43"/>
      <c r="BO33" s="33"/>
      <c r="BP33" s="43"/>
      <c r="BQ33" s="43"/>
      <c r="BR33" s="43"/>
      <c r="BS33" s="43"/>
      <c r="BT33" s="43"/>
      <c r="BU33" s="43"/>
      <c r="BV33" s="33"/>
      <c r="BW33" s="43"/>
      <c r="BX33" s="43"/>
      <c r="BY33" s="43"/>
      <c r="BZ33" s="43"/>
      <c r="CA33" s="43"/>
      <c r="CB33" s="43"/>
      <c r="CC33" s="33"/>
      <c r="CD33" s="43"/>
      <c r="CE33" s="43"/>
      <c r="CF33" s="43"/>
      <c r="CG33" s="43"/>
      <c r="CH33" s="43"/>
      <c r="CI33" s="43"/>
      <c r="CJ33" s="33"/>
      <c r="CK33" s="43"/>
      <c r="CL33" s="43"/>
      <c r="CM33" s="43"/>
      <c r="CN33" s="43"/>
      <c r="CO33" s="43"/>
      <c r="CP33" s="43"/>
      <c r="CQ33" s="33"/>
      <c r="CR33" s="43"/>
      <c r="CS33" s="43"/>
      <c r="CT33" s="43"/>
      <c r="CU33" s="43"/>
      <c r="CV33" s="43"/>
      <c r="CW33" s="43"/>
      <c r="CX33" s="33"/>
      <c r="CY33" s="43"/>
      <c r="CZ33" s="43"/>
      <c r="DA33" s="43"/>
      <c r="DB33" s="43"/>
      <c r="DC33" s="43"/>
      <c r="DD33" s="43"/>
      <c r="DE33" s="33"/>
      <c r="DF33" s="43"/>
      <c r="DG33" s="43"/>
      <c r="DH33" s="43"/>
      <c r="DI33" s="43"/>
      <c r="DJ33" s="43"/>
      <c r="DK33" s="43"/>
      <c r="DL33" s="33"/>
      <c r="DM33" s="43"/>
      <c r="DN33" s="43"/>
      <c r="DO33" s="43"/>
      <c r="DP33" s="43"/>
      <c r="DQ33" s="43"/>
      <c r="DR33" s="43"/>
      <c r="DS33" s="33"/>
      <c r="DT33" s="43"/>
      <c r="DU33" s="43"/>
      <c r="DV33" s="43"/>
      <c r="DW33" s="43"/>
      <c r="DX33" s="43"/>
      <c r="DY33" s="43"/>
      <c r="DZ33" s="33"/>
      <c r="EA33" s="43"/>
      <c r="EB33" s="43"/>
      <c r="EC33" s="43"/>
      <c r="ED33" s="43"/>
      <c r="EE33" s="43"/>
      <c r="EF33" s="43"/>
      <c r="EG33" s="33"/>
      <c r="EH33" s="43"/>
      <c r="EI33" s="43"/>
      <c r="EJ33" s="43"/>
      <c r="EK33" s="43"/>
      <c r="EL33" s="43"/>
      <c r="EM33" s="43"/>
      <c r="EN33" s="33"/>
      <c r="EO33" s="43"/>
      <c r="EP33" s="43"/>
      <c r="EQ33" s="43"/>
      <c r="ER33" s="43"/>
      <c r="ES33" s="43"/>
      <c r="ET33" s="43"/>
      <c r="EU33" s="33"/>
      <c r="EV33" s="43"/>
      <c r="EW33" s="43"/>
      <c r="EX33" s="43"/>
      <c r="EY33" s="43"/>
      <c r="EZ33" s="43"/>
      <c r="FA33" s="43"/>
      <c r="FB33" s="33"/>
      <c r="FC33" s="43"/>
      <c r="FD33" s="43"/>
      <c r="FE33" s="43"/>
      <c r="FF33" s="43"/>
      <c r="FG33" s="43"/>
      <c r="FH33" s="43"/>
      <c r="FI33" s="33"/>
      <c r="FJ33" s="43"/>
      <c r="FK33" s="43"/>
      <c r="FL33" s="43"/>
      <c r="FM33" s="43"/>
      <c r="FN33" s="43"/>
      <c r="FO33" s="43"/>
      <c r="FP33" s="33"/>
      <c r="FQ33" s="43"/>
      <c r="FR33" s="43"/>
      <c r="FS33" s="43"/>
      <c r="FT33" s="43"/>
      <c r="FU33" s="43"/>
      <c r="FV33" s="43"/>
      <c r="FW33" s="33"/>
      <c r="FX33" s="43"/>
      <c r="FY33" s="43"/>
      <c r="FZ33" s="43"/>
      <c r="GA33" s="43"/>
      <c r="GB33" s="43"/>
      <c r="GC33" s="43"/>
      <c r="GD33" s="33"/>
      <c r="GE33" s="43"/>
      <c r="GF33" s="43"/>
      <c r="GG33" s="43"/>
      <c r="GH33" s="43"/>
      <c r="GI33" s="43"/>
      <c r="GJ33" s="43"/>
      <c r="GK33" s="33"/>
      <c r="GL33" s="43"/>
      <c r="GM33" s="43"/>
      <c r="GN33" s="43"/>
      <c r="GO33" s="43"/>
      <c r="GP33" s="43"/>
      <c r="GQ33" s="43"/>
      <c r="GR33" s="33"/>
      <c r="GS33" s="43"/>
      <c r="GT33" s="43"/>
      <c r="GU33" s="43"/>
      <c r="GV33" s="43"/>
      <c r="GW33" s="43"/>
      <c r="GX33" s="43"/>
      <c r="GY33" s="33"/>
      <c r="GZ33" s="43"/>
      <c r="HA33" s="43"/>
      <c r="HB33" s="43"/>
      <c r="HC33" s="43"/>
      <c r="HD33" s="43"/>
      <c r="HE33" s="43"/>
      <c r="HF33" s="33"/>
      <c r="HG33" s="43"/>
      <c r="HH33" s="43"/>
      <c r="HI33" s="43"/>
      <c r="HJ33" s="43"/>
      <c r="HK33" s="43"/>
      <c r="HL33" s="43"/>
      <c r="HM33" s="33"/>
      <c r="HN33" s="43"/>
      <c r="HO33" s="43"/>
      <c r="HP33" s="43"/>
      <c r="HQ33" s="43"/>
      <c r="HR33" s="43"/>
      <c r="HS33" s="43"/>
      <c r="HT33" s="33"/>
      <c r="HU33" s="43"/>
      <c r="HV33" s="43"/>
      <c r="HW33" s="43"/>
      <c r="HX33" s="43"/>
      <c r="HY33" s="43"/>
      <c r="HZ33" s="43"/>
      <c r="IA33" s="33"/>
      <c r="IB33" s="43"/>
      <c r="IC33" s="43"/>
      <c r="ID33" s="43"/>
      <c r="IE33" s="43"/>
      <c r="IF33" s="43"/>
      <c r="IG33" s="43"/>
      <c r="IH33" s="33"/>
      <c r="II33" s="43"/>
      <c r="IJ33" s="43"/>
      <c r="IK33" s="43"/>
      <c r="IL33" s="43"/>
      <c r="IM33" s="43"/>
      <c r="IN33" s="43"/>
      <c r="IO33" s="33"/>
      <c r="IP33" s="43"/>
      <c r="IQ33" s="43"/>
    </row>
    <row r="34" spans="1:251" s="41" customFormat="1" ht="5.0999999999999996" customHeight="1" x14ac:dyDescent="0.2">
      <c r="I34" s="35"/>
    </row>
    <row r="35" spans="1:251" s="42" customFormat="1" ht="15" customHeight="1" x14ac:dyDescent="0.2">
      <c r="A35" s="79" t="s">
        <v>25</v>
      </c>
      <c r="B35" s="80">
        <f t="shared" ref="B35:H35" si="1">SUM(B36:B38)</f>
        <v>232</v>
      </c>
      <c r="C35" s="80">
        <f t="shared" si="1"/>
        <v>194</v>
      </c>
      <c r="D35" s="80">
        <f t="shared" si="1"/>
        <v>10</v>
      </c>
      <c r="E35" s="80">
        <f t="shared" si="1"/>
        <v>10</v>
      </c>
      <c r="F35" s="80">
        <f t="shared" si="1"/>
        <v>10</v>
      </c>
      <c r="G35" s="80">
        <f t="shared" si="1"/>
        <v>13</v>
      </c>
      <c r="H35" s="80">
        <f t="shared" si="1"/>
        <v>14</v>
      </c>
      <c r="I35" s="61"/>
    </row>
    <row r="36" spans="1:251" s="41" customFormat="1" ht="15" customHeight="1" x14ac:dyDescent="0.2">
      <c r="A36" s="45" t="s">
        <v>34</v>
      </c>
      <c r="B36" s="77">
        <v>13</v>
      </c>
      <c r="C36" s="77">
        <v>42</v>
      </c>
      <c r="D36" s="77" t="s">
        <v>0</v>
      </c>
      <c r="E36" s="77" t="s">
        <v>0</v>
      </c>
      <c r="F36" s="77" t="s">
        <v>0</v>
      </c>
      <c r="G36" s="77">
        <v>1</v>
      </c>
      <c r="H36" s="77">
        <v>1</v>
      </c>
      <c r="I36" s="35"/>
    </row>
    <row r="37" spans="1:251" s="41" customFormat="1" ht="15" customHeight="1" x14ac:dyDescent="0.2">
      <c r="A37" s="45" t="s">
        <v>35</v>
      </c>
      <c r="B37" s="77">
        <v>142</v>
      </c>
      <c r="C37" s="77">
        <v>64</v>
      </c>
      <c r="D37" s="77">
        <v>6</v>
      </c>
      <c r="E37" s="77">
        <v>6</v>
      </c>
      <c r="F37" s="77">
        <v>6</v>
      </c>
      <c r="G37" s="77">
        <v>8</v>
      </c>
      <c r="H37" s="77">
        <v>9</v>
      </c>
      <c r="I37" s="35"/>
    </row>
    <row r="38" spans="1:251" s="41" customFormat="1" ht="15" customHeight="1" x14ac:dyDescent="0.2">
      <c r="A38" s="78" t="s">
        <v>36</v>
      </c>
      <c r="B38" s="77">
        <v>77</v>
      </c>
      <c r="C38" s="77">
        <v>88</v>
      </c>
      <c r="D38" s="77">
        <v>4</v>
      </c>
      <c r="E38" s="77">
        <v>4</v>
      </c>
      <c r="F38" s="77">
        <v>4</v>
      </c>
      <c r="G38" s="77">
        <v>4</v>
      </c>
      <c r="H38" s="77">
        <v>4</v>
      </c>
      <c r="I38" s="35"/>
    </row>
    <row r="39" spans="1:251" s="41" customFormat="1" ht="5.0999999999999996" customHeight="1" x14ac:dyDescent="0.2">
      <c r="A39" s="62"/>
      <c r="B39" s="62"/>
      <c r="C39" s="62"/>
      <c r="D39" s="62"/>
      <c r="E39" s="62"/>
      <c r="F39" s="62"/>
      <c r="G39" s="36"/>
      <c r="H39" s="36"/>
      <c r="I39" s="35"/>
    </row>
    <row r="40" spans="1:251" s="41" customFormat="1" ht="16.5" customHeight="1" x14ac:dyDescent="0.2">
      <c r="A40" s="84" t="s">
        <v>26</v>
      </c>
      <c r="B40" s="84"/>
      <c r="C40" s="84"/>
      <c r="D40" s="84"/>
      <c r="E40" s="84"/>
      <c r="F40" s="84"/>
      <c r="G40" s="84"/>
      <c r="H40" s="64"/>
      <c r="I40" s="35"/>
    </row>
  </sheetData>
  <mergeCells count="8">
    <mergeCell ref="A31:D31"/>
    <mergeCell ref="A40:G40"/>
    <mergeCell ref="A30:H30"/>
    <mergeCell ref="A13:G13"/>
    <mergeCell ref="A15:G15"/>
    <mergeCell ref="A27:G27"/>
    <mergeCell ref="A28:G28"/>
    <mergeCell ref="E29:G29"/>
  </mergeCells>
  <printOptions horizontalCentered="1"/>
  <pageMargins left="0.59055118110236227" right="0.59055118110236227" top="0.59055118110236227" bottom="0.59055118110236227" header="0.59055118110236227" footer="0.59055118110236227"/>
  <pageSetup firstPageNumber="3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14.1-3</vt:lpstr>
      <vt:lpstr>Graficos 1y 2</vt:lpstr>
      <vt:lpstr>16.7-8</vt:lpstr>
      <vt:lpstr>'14.1-3'!Área_de_impresión</vt:lpstr>
      <vt:lpstr>'16.7-8'!Área_de_impresión</vt:lpstr>
      <vt:lpstr>'Graficos 1y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ventosa</dc:creator>
  <cp:lastModifiedBy>Julio Cesar Ventosa Almeida</cp:lastModifiedBy>
  <dcterms:created xsi:type="dcterms:W3CDTF">2023-09-04T21:48:00Z</dcterms:created>
  <dcterms:modified xsi:type="dcterms:W3CDTF">2023-09-12T14:51:54Z</dcterms:modified>
</cp:coreProperties>
</file>